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showInkAnnotation="0"/>
  <mc:AlternateContent xmlns:mc="http://schemas.openxmlformats.org/markup-compatibility/2006">
    <mc:Choice Requires="x15">
      <x15ac:absPath xmlns:x15ac="http://schemas.microsoft.com/office/spreadsheetml/2010/11/ac" url="C:\Users\dorle\Documents\DE LA NUBE\DAFP-DGDI-LAPTOP-S82UN30P\DAFP 2019\SEPTIEMBRE OCTUBRE\"/>
    </mc:Choice>
  </mc:AlternateContent>
  <xr:revisionPtr revIDLastSave="0" documentId="13_ncr:1_{44C8F0A6-7A41-4AA1-9F83-F625B7AABDD8}" xr6:coauthVersionLast="44" xr6:coauthVersionMax="44" xr10:uidLastSave="{00000000-0000-0000-0000-000000000000}"/>
  <bookViews>
    <workbookView xWindow="-120" yWindow="-120" windowWidth="20730" windowHeight="11160" xr2:uid="{00000000-000D-0000-FFFF-FFFF00000000}"/>
  </bookViews>
  <sheets>
    <sheet name="Evaluación riesgos y controles" sheetId="12" r:id="rId1"/>
    <sheet name="LISTA" sheetId="11" state="hidden" r:id="rId2"/>
    <sheet name="RIESGOS" sheetId="9" state="hidden" r:id="rId3"/>
    <sheet name="Criterios evaluación controles" sheetId="10" state="hidden" r:id="rId4"/>
  </sheets>
  <externalReferences>
    <externalReference r:id="rId5"/>
    <externalReference r:id="rId6"/>
  </externalReferences>
  <definedNames>
    <definedName name="CALIFICACION_1">'Criterios evaluación controles'!$M$16:$M$18</definedName>
    <definedName name="CALIFICACION_2">'Criterios evaluación controles'!$N$16:$N$18</definedName>
    <definedName name="CALIFICACION_3">'Criterios evaluación controles'!$O$16:$O$18</definedName>
    <definedName name="Clase">'Criterios evaluación controles'!$R$8:$R$9</definedName>
    <definedName name="Controles">'Criterios evaluación controles'!$J$15:$J$17</definedName>
    <definedName name="Documentación">'Criterios evaluación controles'!$L$2:$L$3</definedName>
    <definedName name="EVIDENCIA">'Criterios evaluación controles'!$N$3:$N$5</definedName>
    <definedName name="Factores_de_riesgo">LISTA!$F$4:$F$19</definedName>
    <definedName name="FOMULA_DE_UNO_Y_CERO">'Criterios evaluación controles'!$M$22</definedName>
    <definedName name="Fraude">RIESGOS!$A$18:$C$27</definedName>
    <definedName name="FRECUENCIA">'Criterios evaluación controles'!$L$9:$L$10</definedName>
    <definedName name="Gestión_Financiera_y_Contable">LISTA!$C$3:$C$9</definedName>
    <definedName name="Gestión_Presupuestal_Contractual_y_del_Gasto">LISTA!$C$10:$C$14</definedName>
    <definedName name="HALLAZGO_AUDITORIA_ANTERIOR">'Criterios evaluación controles'!$X$19:$X$20</definedName>
    <definedName name="IMPACTO">RIESGOS!$A$4:$E$9</definedName>
    <definedName name="Impacto_1">RIESGOS!$C$7:$C$9</definedName>
    <definedName name="INCORECCIONES">'Criterios evaluación controles'!$T$20:$T$22</definedName>
    <definedName name="Inherente">RIESGOS!$A$19:$B$27</definedName>
    <definedName name="macroproceso_final">LISTA!$A$3:$A$4</definedName>
    <definedName name="NO">'Criterios evaluación controles'!$M$28:$M$29</definedName>
    <definedName name="OBJETIVO">'Criterios evaluación controles'!$I$2:$I$5</definedName>
    <definedName name="Objetivo_apropiado">'Criterios evaluación controles'!$C$2:$F$2</definedName>
    <definedName name="PROCESOS">LISTA!$C$3:$C$14</definedName>
    <definedName name="Riesgo">'Criterios evaluación controles'!$K$28:$K$29</definedName>
    <definedName name="Segregación">'Criterios evaluación controles'!$N$10:$N$11</definedName>
    <definedName name="Segregación2">'Criterios evaluación controles'!$R$12:$R$13</definedName>
    <definedName name="SI">'Criterios evaluación controles'!$L$28</definedName>
    <definedName name="Significativo">RIESGOS!$A$19:$D$27</definedName>
    <definedName name="Tipo_1">'Criterios evaluación controles'!$J$6:$J$8</definedName>
    <definedName name="TIPO_CONTROL">'Criterios evaluación controles'!$N$23:$N$24</definedName>
    <definedName name="TIPO_CONTROLES">'Criterios evaluación controles'!$C$14:$E$14</definedName>
    <definedName name="Tipoo">RIESGOS!$G$21:$G$24</definedName>
    <definedName name="unidad_ejecutora">LISTA!$K$3:$K$46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B15" i="12" l="1"/>
  <c r="AB16" i="12"/>
  <c r="AB17" i="12"/>
  <c r="AB18" i="12"/>
  <c r="AB19" i="12"/>
  <c r="AB20" i="12"/>
  <c r="AB21" i="12"/>
  <c r="AB22" i="12"/>
  <c r="AB23" i="12"/>
  <c r="AB24" i="12"/>
  <c r="AB25" i="12"/>
  <c r="AB26" i="12"/>
  <c r="AB27" i="12"/>
  <c r="AB28" i="12"/>
  <c r="AB29" i="12"/>
  <c r="AB30" i="12"/>
  <c r="AB31" i="12"/>
  <c r="AB32" i="12"/>
  <c r="AB33" i="12"/>
  <c r="AB34" i="12"/>
  <c r="AB35" i="12"/>
  <c r="AB36" i="12"/>
  <c r="AB37" i="12"/>
  <c r="AB38" i="12"/>
  <c r="AB39" i="12"/>
  <c r="AB40" i="12"/>
  <c r="AB41" i="12"/>
  <c r="AB42" i="12"/>
  <c r="AB43" i="12"/>
  <c r="AB44" i="12"/>
  <c r="AB45" i="12"/>
  <c r="AB46" i="12"/>
  <c r="AB47" i="12"/>
  <c r="AB48" i="12"/>
  <c r="AB49" i="12"/>
  <c r="AB50" i="12"/>
  <c r="AB51" i="12"/>
  <c r="AB52" i="12"/>
  <c r="AB53" i="12"/>
  <c r="AB54" i="12"/>
  <c r="AB55" i="12"/>
  <c r="AB56" i="12"/>
  <c r="AB57" i="12"/>
  <c r="AB58" i="12"/>
  <c r="AB59" i="12"/>
  <c r="AB60" i="12"/>
  <c r="AB61" i="12"/>
  <c r="AB62" i="12"/>
  <c r="AB63" i="12"/>
  <c r="AB64" i="12"/>
  <c r="AB65" i="12"/>
  <c r="AB66" i="12"/>
  <c r="AB67" i="12"/>
  <c r="AB68" i="12"/>
  <c r="AB69" i="12"/>
  <c r="AB70" i="12"/>
  <c r="AB71" i="12"/>
  <c r="AB72" i="12"/>
  <c r="AB73" i="12"/>
  <c r="AB74" i="12"/>
  <c r="AB75" i="12"/>
  <c r="AB76" i="12"/>
  <c r="AB77" i="12"/>
  <c r="AB78" i="12"/>
  <c r="AB79" i="12"/>
  <c r="AB80" i="12"/>
  <c r="AB81" i="12"/>
  <c r="AB82" i="12"/>
  <c r="AB83" i="12"/>
  <c r="AB84" i="12"/>
  <c r="AB85" i="12"/>
  <c r="AB86" i="12"/>
  <c r="AB87" i="12"/>
  <c r="AB88" i="12"/>
  <c r="AB89" i="12"/>
  <c r="AB90" i="12"/>
  <c r="AB91" i="12"/>
  <c r="AB92" i="12"/>
  <c r="AB93" i="12"/>
  <c r="AB94" i="12"/>
  <c r="AB95" i="12"/>
  <c r="AB96" i="12"/>
  <c r="AB97" i="12"/>
  <c r="AB98" i="12"/>
  <c r="AB99" i="12"/>
  <c r="AB100" i="12"/>
  <c r="AB101" i="12"/>
  <c r="AB102" i="12"/>
  <c r="AB103" i="12"/>
  <c r="AB104" i="12"/>
  <c r="AB105" i="12"/>
  <c r="AB106" i="12"/>
  <c r="AB107" i="12"/>
  <c r="AB108" i="12"/>
  <c r="AB109" i="12"/>
  <c r="AB110" i="12"/>
  <c r="AB111" i="12"/>
  <c r="AB112" i="12"/>
  <c r="AB14" i="12"/>
  <c r="AB13" i="12"/>
  <c r="AB12" i="12"/>
  <c r="AK117" i="12" l="1"/>
  <c r="F37" i="10"/>
  <c r="F36" i="10"/>
  <c r="F35" i="10"/>
  <c r="D29" i="10"/>
  <c r="E29" i="10"/>
  <c r="C29" i="10"/>
  <c r="F29" i="10" s="1"/>
  <c r="J12" i="12"/>
  <c r="J22" i="12"/>
  <c r="J13" i="12"/>
  <c r="J14" i="12"/>
  <c r="J15" i="12"/>
  <c r="J16" i="12"/>
  <c r="J17" i="12"/>
  <c r="J18" i="12"/>
  <c r="J19" i="12"/>
  <c r="J20" i="12"/>
  <c r="J21" i="12"/>
  <c r="J23" i="12"/>
  <c r="J24" i="12"/>
  <c r="J25" i="12"/>
  <c r="J26" i="12"/>
  <c r="J27" i="12"/>
  <c r="J28" i="12"/>
  <c r="J29" i="12"/>
  <c r="J30" i="12"/>
  <c r="J31" i="12"/>
  <c r="J32" i="12"/>
  <c r="J33" i="12"/>
  <c r="J34" i="12"/>
  <c r="J35" i="12"/>
  <c r="J36" i="12"/>
  <c r="J37" i="12"/>
  <c r="J38" i="12"/>
  <c r="J39" i="12"/>
  <c r="J40" i="12"/>
  <c r="J41" i="12"/>
  <c r="J42" i="12"/>
  <c r="J43" i="12"/>
  <c r="J44" i="12"/>
  <c r="J45" i="12"/>
  <c r="J46" i="12"/>
  <c r="J47" i="12"/>
  <c r="J48" i="12"/>
  <c r="J49" i="12"/>
  <c r="J50" i="12"/>
  <c r="J51" i="12"/>
  <c r="J52" i="12"/>
  <c r="J53" i="12"/>
  <c r="J54" i="12"/>
  <c r="J55" i="12"/>
  <c r="J56" i="12"/>
  <c r="J57" i="12"/>
  <c r="J58" i="12"/>
  <c r="J59" i="12"/>
  <c r="J60" i="12"/>
  <c r="J61" i="12"/>
  <c r="J62" i="12"/>
  <c r="J63" i="12"/>
  <c r="J64" i="12"/>
  <c r="J65" i="12"/>
  <c r="J66" i="12"/>
  <c r="J67" i="12"/>
  <c r="J68" i="12"/>
  <c r="J69" i="12"/>
  <c r="J70" i="12"/>
  <c r="J71" i="12"/>
  <c r="J72" i="12"/>
  <c r="J73" i="12"/>
  <c r="J74" i="12"/>
  <c r="J75" i="12"/>
  <c r="J76" i="12"/>
  <c r="J77" i="12"/>
  <c r="J78" i="12"/>
  <c r="J79" i="12"/>
  <c r="J80" i="12"/>
  <c r="J81" i="12"/>
  <c r="J82" i="12"/>
  <c r="J83" i="12"/>
  <c r="J84" i="12"/>
  <c r="J85" i="12"/>
  <c r="J86" i="12"/>
  <c r="J87" i="12"/>
  <c r="J88" i="12"/>
  <c r="J89" i="12"/>
  <c r="J90" i="12"/>
  <c r="J91" i="12"/>
  <c r="J92" i="12"/>
  <c r="J93" i="12"/>
  <c r="J94" i="12"/>
  <c r="J95" i="12"/>
  <c r="J96" i="12"/>
  <c r="J97" i="12"/>
  <c r="J98" i="12"/>
  <c r="J99" i="12"/>
  <c r="J100" i="12"/>
  <c r="J101" i="12"/>
  <c r="J102" i="12"/>
  <c r="J103" i="12"/>
  <c r="J104" i="12"/>
  <c r="J105" i="12"/>
  <c r="J106" i="12"/>
  <c r="J107" i="12"/>
  <c r="J108" i="12"/>
  <c r="J109" i="12"/>
  <c r="J110" i="12"/>
  <c r="J111" i="12"/>
  <c r="J112" i="12"/>
  <c r="I13" i="12"/>
  <c r="I14" i="12"/>
  <c r="K14" i="12" s="1"/>
  <c r="I15" i="12"/>
  <c r="I16" i="12"/>
  <c r="K16" i="12" s="1"/>
  <c r="I17" i="12"/>
  <c r="K17" i="12" s="1"/>
  <c r="I18" i="12"/>
  <c r="K18" i="12" s="1"/>
  <c r="I19" i="12"/>
  <c r="I20" i="12"/>
  <c r="K20" i="12" s="1"/>
  <c r="I21" i="12"/>
  <c r="K21" i="12" s="1"/>
  <c r="I22" i="12"/>
  <c r="K22" i="12" s="1"/>
  <c r="I23" i="12"/>
  <c r="I24" i="12"/>
  <c r="K24" i="12"/>
  <c r="I25" i="12"/>
  <c r="K25" i="12" s="1"/>
  <c r="I26" i="12"/>
  <c r="K26" i="12" s="1"/>
  <c r="I27" i="12"/>
  <c r="I28" i="12"/>
  <c r="K28" i="12" s="1"/>
  <c r="I29" i="12"/>
  <c r="I30" i="12"/>
  <c r="K30" i="12" s="1"/>
  <c r="I31" i="12"/>
  <c r="I32" i="12"/>
  <c r="K32" i="12"/>
  <c r="I33" i="12"/>
  <c r="I34" i="12"/>
  <c r="K34" i="12" s="1"/>
  <c r="I35" i="12"/>
  <c r="K35" i="12" s="1"/>
  <c r="I36" i="12"/>
  <c r="K36" i="12" s="1"/>
  <c r="I37" i="12"/>
  <c r="I38" i="12"/>
  <c r="K38" i="12" s="1"/>
  <c r="I39" i="12"/>
  <c r="K39" i="12" s="1"/>
  <c r="I40" i="12"/>
  <c r="K40" i="12" s="1"/>
  <c r="I41" i="12"/>
  <c r="I42" i="12"/>
  <c r="K42" i="12"/>
  <c r="I43" i="12"/>
  <c r="K43" i="12" s="1"/>
  <c r="I44" i="12"/>
  <c r="K44" i="12" s="1"/>
  <c r="I45" i="12"/>
  <c r="I46" i="12"/>
  <c r="K46" i="12" s="1"/>
  <c r="I47" i="12"/>
  <c r="I48" i="12"/>
  <c r="K48" i="12" s="1"/>
  <c r="I49" i="12"/>
  <c r="I50" i="12"/>
  <c r="K50" i="12" s="1"/>
  <c r="I51" i="12"/>
  <c r="K51" i="12" s="1"/>
  <c r="I52" i="12"/>
  <c r="K52" i="12"/>
  <c r="I53" i="12"/>
  <c r="I54" i="12"/>
  <c r="K54" i="12" s="1"/>
  <c r="I55" i="12"/>
  <c r="I56" i="12"/>
  <c r="K56" i="12" s="1"/>
  <c r="I57" i="12"/>
  <c r="I58" i="12"/>
  <c r="I59" i="12"/>
  <c r="I60" i="12"/>
  <c r="K60" i="12" s="1"/>
  <c r="I61" i="12"/>
  <c r="K61" i="12" s="1"/>
  <c r="I62" i="12"/>
  <c r="K62" i="12" s="1"/>
  <c r="I63" i="12"/>
  <c r="I64" i="12"/>
  <c r="K64" i="12" s="1"/>
  <c r="I65" i="12"/>
  <c r="I66" i="12"/>
  <c r="K66" i="12"/>
  <c r="I67" i="12"/>
  <c r="I68" i="12"/>
  <c r="K68" i="12" s="1"/>
  <c r="I69" i="12"/>
  <c r="K69" i="12" s="1"/>
  <c r="I70" i="12"/>
  <c r="K70" i="12" s="1"/>
  <c r="I71" i="12"/>
  <c r="I72" i="12"/>
  <c r="K72" i="12" s="1"/>
  <c r="I73" i="12"/>
  <c r="K73" i="12" s="1"/>
  <c r="I74" i="12"/>
  <c r="K74" i="12" s="1"/>
  <c r="I75" i="12"/>
  <c r="I76" i="12"/>
  <c r="K76" i="12" s="1"/>
  <c r="I77" i="12"/>
  <c r="I78" i="12"/>
  <c r="K78" i="12" s="1"/>
  <c r="I79" i="12"/>
  <c r="I80" i="12"/>
  <c r="K80" i="12" s="1"/>
  <c r="I81" i="12"/>
  <c r="I82" i="12"/>
  <c r="K82" i="12"/>
  <c r="I83" i="12"/>
  <c r="I84" i="12"/>
  <c r="K84" i="12" s="1"/>
  <c r="I85" i="12"/>
  <c r="I86" i="12"/>
  <c r="K86" i="12" s="1"/>
  <c r="I87" i="12"/>
  <c r="K87" i="12" s="1"/>
  <c r="I88" i="12"/>
  <c r="K88" i="12" s="1"/>
  <c r="I89" i="12"/>
  <c r="I90" i="12"/>
  <c r="K90" i="12" s="1"/>
  <c r="I91" i="12"/>
  <c r="I92" i="12"/>
  <c r="K92" i="12"/>
  <c r="I93" i="12"/>
  <c r="K93" i="12" s="1"/>
  <c r="I94" i="12"/>
  <c r="K94" i="12"/>
  <c r="I95" i="12"/>
  <c r="I96" i="12"/>
  <c r="K96" i="12" s="1"/>
  <c r="I97" i="12"/>
  <c r="I98" i="12"/>
  <c r="K98" i="12" s="1"/>
  <c r="I99" i="12"/>
  <c r="K99" i="12" s="1"/>
  <c r="I100" i="12"/>
  <c r="K100" i="12" s="1"/>
  <c r="I101" i="12"/>
  <c r="I102" i="12"/>
  <c r="K102" i="12"/>
  <c r="I103" i="12"/>
  <c r="I104" i="12"/>
  <c r="K104" i="12" s="1"/>
  <c r="I105" i="12"/>
  <c r="I106" i="12"/>
  <c r="K106" i="12" s="1"/>
  <c r="I107" i="12"/>
  <c r="I108" i="12"/>
  <c r="K108" i="12" s="1"/>
  <c r="I109" i="12"/>
  <c r="K109" i="12" s="1"/>
  <c r="I110" i="12"/>
  <c r="K110" i="12"/>
  <c r="I111" i="12"/>
  <c r="K111" i="12" s="1"/>
  <c r="I112" i="12"/>
  <c r="K112" i="12" s="1"/>
  <c r="I12" i="12"/>
  <c r="K12" i="12" s="1"/>
  <c r="N12" i="12" s="1"/>
  <c r="AC36" i="12"/>
  <c r="AD36" i="12" s="1"/>
  <c r="AC37" i="12"/>
  <c r="AD37" i="12" s="1"/>
  <c r="AC38" i="12"/>
  <c r="AD38" i="12"/>
  <c r="AC39" i="12"/>
  <c r="AD39" i="12" s="1"/>
  <c r="AL39" i="12"/>
  <c r="AM39" i="12" s="1"/>
  <c r="AN39" i="12" s="1"/>
  <c r="AC40" i="12"/>
  <c r="AC41" i="12"/>
  <c r="AC42" i="12"/>
  <c r="AC43" i="12"/>
  <c r="AD43" i="12" s="1"/>
  <c r="AC44" i="12"/>
  <c r="AC45" i="12"/>
  <c r="AD45" i="12" s="1"/>
  <c r="AC46" i="12"/>
  <c r="AD46" i="12" s="1"/>
  <c r="AC47" i="12"/>
  <c r="AD47" i="12" s="1"/>
  <c r="AC48" i="12"/>
  <c r="AO48" i="12" s="1"/>
  <c r="AP48" i="12" s="1"/>
  <c r="AC49" i="12"/>
  <c r="AC50" i="12"/>
  <c r="AD50" i="12" s="1"/>
  <c r="AC51" i="12"/>
  <c r="AD51" i="12"/>
  <c r="AC52" i="12"/>
  <c r="AE52" i="12" s="1"/>
  <c r="AF52" i="12" s="1"/>
  <c r="AC53" i="12"/>
  <c r="AD53" i="12" s="1"/>
  <c r="AC54" i="12"/>
  <c r="AC55" i="12"/>
  <c r="AD55" i="12" s="1"/>
  <c r="AC56" i="12"/>
  <c r="AC57" i="12"/>
  <c r="AD57" i="12" s="1"/>
  <c r="AC58" i="12"/>
  <c r="AD58" i="12" s="1"/>
  <c r="AC59" i="12"/>
  <c r="AD59" i="12" s="1"/>
  <c r="AC60" i="12"/>
  <c r="AE60" i="12" s="1"/>
  <c r="AF60" i="12" s="1"/>
  <c r="AC61" i="12"/>
  <c r="AE61" i="12" s="1"/>
  <c r="AF61" i="12" s="1"/>
  <c r="AC62" i="12"/>
  <c r="AD62" i="12" s="1"/>
  <c r="AC63" i="12"/>
  <c r="AC64" i="12"/>
  <c r="AC65" i="12"/>
  <c r="AD65" i="12" s="1"/>
  <c r="AC66" i="12"/>
  <c r="AD66" i="12" s="1"/>
  <c r="AC67" i="12"/>
  <c r="AC68" i="12"/>
  <c r="AD68" i="12" s="1"/>
  <c r="AC69" i="12"/>
  <c r="AC70" i="12"/>
  <c r="AD70" i="12" s="1"/>
  <c r="AC71" i="12"/>
  <c r="AD71" i="12" s="1"/>
  <c r="AC72" i="12"/>
  <c r="AD72" i="12" s="1"/>
  <c r="AC73" i="12"/>
  <c r="AD73" i="12" s="1"/>
  <c r="AC74" i="12"/>
  <c r="AD74" i="12" s="1"/>
  <c r="AC75" i="12"/>
  <c r="AD75" i="12"/>
  <c r="AC76" i="12"/>
  <c r="AD76" i="12" s="1"/>
  <c r="AC77" i="12"/>
  <c r="AC78" i="12"/>
  <c r="AD78" i="12"/>
  <c r="AC79" i="12"/>
  <c r="AD79" i="12" s="1"/>
  <c r="AC80" i="12"/>
  <c r="AC81" i="12"/>
  <c r="AC82" i="12"/>
  <c r="AD82" i="12" s="1"/>
  <c r="AC83" i="12"/>
  <c r="AD83" i="12" s="1"/>
  <c r="AC84" i="12"/>
  <c r="AC85" i="12"/>
  <c r="AC86" i="12"/>
  <c r="AD86" i="12" s="1"/>
  <c r="AC87" i="12"/>
  <c r="AD87" i="12" s="1"/>
  <c r="AC88" i="12"/>
  <c r="AC89" i="12"/>
  <c r="AC90" i="12"/>
  <c r="AD90" i="12" s="1"/>
  <c r="AC91" i="12"/>
  <c r="AD91" i="12" s="1"/>
  <c r="AC92" i="12"/>
  <c r="AC93" i="12"/>
  <c r="AD93" i="12"/>
  <c r="AC94" i="12"/>
  <c r="AD94" i="12" s="1"/>
  <c r="AC95" i="12"/>
  <c r="AC96" i="12"/>
  <c r="AC97" i="12"/>
  <c r="AD97" i="12" s="1"/>
  <c r="AC98" i="12"/>
  <c r="AO98" i="12" s="1"/>
  <c r="AP98" i="12" s="1"/>
  <c r="AC99" i="12"/>
  <c r="AD99" i="12" s="1"/>
  <c r="AC100" i="12"/>
  <c r="AD100" i="12" s="1"/>
  <c r="AC101" i="12"/>
  <c r="AD101" i="12" s="1"/>
  <c r="AC102" i="12"/>
  <c r="AD102" i="12" s="1"/>
  <c r="AC103" i="12"/>
  <c r="AD103" i="12" s="1"/>
  <c r="AC104" i="12"/>
  <c r="AC105" i="12"/>
  <c r="AD105" i="12"/>
  <c r="AC106" i="12"/>
  <c r="AD106" i="12" s="1"/>
  <c r="AC107" i="12"/>
  <c r="AC108" i="12"/>
  <c r="AD108" i="12" s="1"/>
  <c r="AC109" i="12"/>
  <c r="AE109" i="12" s="1"/>
  <c r="AF109" i="12" s="1"/>
  <c r="AC110" i="12"/>
  <c r="AD110" i="12" s="1"/>
  <c r="AC111" i="12"/>
  <c r="AC112" i="12"/>
  <c r="AC15" i="12"/>
  <c r="AD15" i="12" s="1"/>
  <c r="AL15" i="12"/>
  <c r="AM15" i="12" s="1"/>
  <c r="AN15" i="12" s="1"/>
  <c r="Z13" i="12"/>
  <c r="Z14" i="12"/>
  <c r="Z15" i="12"/>
  <c r="Z16" i="12"/>
  <c r="Z17" i="12"/>
  <c r="R12" i="12"/>
  <c r="T12" i="12"/>
  <c r="V12" i="12"/>
  <c r="X12" i="12"/>
  <c r="Z12" i="12"/>
  <c r="R13" i="12"/>
  <c r="T13" i="12"/>
  <c r="V13" i="12"/>
  <c r="X13" i="12"/>
  <c r="R14" i="12"/>
  <c r="T14" i="12"/>
  <c r="V14" i="12"/>
  <c r="X14" i="12"/>
  <c r="R15" i="12"/>
  <c r="T15" i="12"/>
  <c r="V15" i="12"/>
  <c r="X15" i="12"/>
  <c r="R16" i="12"/>
  <c r="T16" i="12"/>
  <c r="V16" i="12"/>
  <c r="X16" i="12"/>
  <c r="R17" i="12"/>
  <c r="T17" i="12"/>
  <c r="V17" i="12"/>
  <c r="X17" i="12"/>
  <c r="R18" i="12"/>
  <c r="T18" i="12"/>
  <c r="V18" i="12"/>
  <c r="X18" i="12"/>
  <c r="Z18" i="12"/>
  <c r="R19" i="12"/>
  <c r="T19" i="12"/>
  <c r="V19" i="12"/>
  <c r="X19" i="12"/>
  <c r="Z19" i="12"/>
  <c r="R20" i="12"/>
  <c r="T20" i="12"/>
  <c r="V20" i="12"/>
  <c r="X20" i="12"/>
  <c r="Z20" i="12"/>
  <c r="R21" i="12"/>
  <c r="T21" i="12"/>
  <c r="V21" i="12"/>
  <c r="AC21" i="12"/>
  <c r="AD21" i="12" s="1"/>
  <c r="X21" i="12"/>
  <c r="Z21" i="12"/>
  <c r="R22" i="12"/>
  <c r="T22" i="12"/>
  <c r="V22" i="12"/>
  <c r="X22" i="12"/>
  <c r="Z22" i="12"/>
  <c r="R23" i="12"/>
  <c r="T23" i="12"/>
  <c r="V23" i="12"/>
  <c r="X23" i="12"/>
  <c r="Z23" i="12"/>
  <c r="R24" i="12"/>
  <c r="T24" i="12"/>
  <c r="V24" i="12"/>
  <c r="X24" i="12"/>
  <c r="AC24" i="12"/>
  <c r="AE24" i="12" s="1"/>
  <c r="AF24" i="12" s="1"/>
  <c r="AL24" i="12"/>
  <c r="AM24" i="12" s="1"/>
  <c r="AN24" i="12" s="1"/>
  <c r="AO24" i="12" s="1"/>
  <c r="AP24" i="12" s="1"/>
  <c r="Z24" i="12"/>
  <c r="R25" i="12"/>
  <c r="T25" i="12"/>
  <c r="V25" i="12"/>
  <c r="X25" i="12"/>
  <c r="Z25" i="12"/>
  <c r="R26" i="12"/>
  <c r="T26" i="12"/>
  <c r="V26" i="12"/>
  <c r="X26" i="12"/>
  <c r="Z26" i="12"/>
  <c r="R27" i="12"/>
  <c r="T27" i="12"/>
  <c r="V27" i="12"/>
  <c r="X27" i="12"/>
  <c r="Z27" i="12"/>
  <c r="R28" i="12"/>
  <c r="T28" i="12"/>
  <c r="V28" i="12"/>
  <c r="X28" i="12"/>
  <c r="Z28" i="12"/>
  <c r="R29" i="12"/>
  <c r="T29" i="12"/>
  <c r="V29" i="12"/>
  <c r="X29" i="12"/>
  <c r="Z29" i="12"/>
  <c r="R30" i="12"/>
  <c r="T30" i="12"/>
  <c r="V30" i="12"/>
  <c r="X30" i="12"/>
  <c r="Z30" i="12"/>
  <c r="B9" i="10"/>
  <c r="C9" i="10"/>
  <c r="D9" i="10"/>
  <c r="E9" i="10"/>
  <c r="F9" i="10"/>
  <c r="B18" i="10"/>
  <c r="C18" i="10"/>
  <c r="D18" i="10"/>
  <c r="E18" i="10"/>
  <c r="B29" i="10"/>
  <c r="B38" i="10"/>
  <c r="J13" i="9"/>
  <c r="E19" i="9"/>
  <c r="E20" i="9"/>
  <c r="E21" i="9"/>
  <c r="E22" i="9"/>
  <c r="E24" i="9"/>
  <c r="E25" i="9"/>
  <c r="E26" i="9"/>
  <c r="E27" i="9"/>
  <c r="C39" i="9"/>
  <c r="D39" i="9"/>
  <c r="E39" i="9"/>
  <c r="C40" i="9"/>
  <c r="D40" i="9"/>
  <c r="E40" i="9"/>
  <c r="C41" i="9"/>
  <c r="D41" i="9"/>
  <c r="E41" i="9"/>
  <c r="C42" i="9"/>
  <c r="D42" i="9"/>
  <c r="E42" i="9"/>
  <c r="C43" i="9"/>
  <c r="D43" i="9"/>
  <c r="E43" i="9"/>
  <c r="C44" i="9"/>
  <c r="D44" i="9"/>
  <c r="E44" i="9"/>
  <c r="C45" i="9"/>
  <c r="D45" i="9"/>
  <c r="E45" i="9"/>
  <c r="C46" i="9"/>
  <c r="D46" i="9"/>
  <c r="E46" i="9"/>
  <c r="C47" i="9"/>
  <c r="D47" i="9"/>
  <c r="E47" i="9"/>
  <c r="AH12" i="12"/>
  <c r="AJ12" i="12"/>
  <c r="AL12" i="12"/>
  <c r="K13" i="12"/>
  <c r="N13" i="12"/>
  <c r="AH13" i="12"/>
  <c r="AJ13" i="12"/>
  <c r="AL13" i="12"/>
  <c r="AM13" i="12" s="1"/>
  <c r="AN13" i="12" s="1"/>
  <c r="AH14" i="12"/>
  <c r="AJ14" i="12"/>
  <c r="AL14" i="12"/>
  <c r="AM14" i="12" s="1"/>
  <c r="AN14" i="12" s="1"/>
  <c r="AH15" i="12"/>
  <c r="AJ15" i="12"/>
  <c r="AH16" i="12"/>
  <c r="AJ16" i="12"/>
  <c r="AL16" i="12"/>
  <c r="AM16" i="12" s="1"/>
  <c r="AN16" i="12"/>
  <c r="AO16" i="12" s="1"/>
  <c r="AP16" i="12" s="1"/>
  <c r="AH17" i="12"/>
  <c r="AJ17" i="12"/>
  <c r="AL17" i="12"/>
  <c r="AM17" i="12" s="1"/>
  <c r="AN17" i="12" s="1"/>
  <c r="AH18" i="12"/>
  <c r="AJ18" i="12"/>
  <c r="AL18" i="12"/>
  <c r="AM18" i="12" s="1"/>
  <c r="AN18" i="12" s="1"/>
  <c r="AH19" i="12"/>
  <c r="AJ19" i="12"/>
  <c r="AL19" i="12"/>
  <c r="AM19" i="12" s="1"/>
  <c r="AN19" i="12" s="1"/>
  <c r="AH20" i="12"/>
  <c r="AJ20" i="12"/>
  <c r="AL20" i="12"/>
  <c r="AM20" i="12" s="1"/>
  <c r="AN20" i="12" s="1"/>
  <c r="AH21" i="12"/>
  <c r="AJ21" i="12"/>
  <c r="AL21" i="12"/>
  <c r="AM21" i="12" s="1"/>
  <c r="AN21" i="12" s="1"/>
  <c r="AH22" i="12"/>
  <c r="AJ22" i="12"/>
  <c r="AL22" i="12"/>
  <c r="AM22" i="12" s="1"/>
  <c r="AN22" i="12" s="1"/>
  <c r="AH23" i="12"/>
  <c r="AJ23" i="12"/>
  <c r="AL23" i="12"/>
  <c r="AM23" i="12" s="1"/>
  <c r="AN23" i="12" s="1"/>
  <c r="N24" i="12"/>
  <c r="AH24" i="12"/>
  <c r="AJ24" i="12"/>
  <c r="AH25" i="12"/>
  <c r="AJ25" i="12"/>
  <c r="AL25" i="12"/>
  <c r="AM25" i="12" s="1"/>
  <c r="AN25" i="12" s="1"/>
  <c r="AH26" i="12"/>
  <c r="AJ26" i="12"/>
  <c r="AL26" i="12"/>
  <c r="AM26" i="12" s="1"/>
  <c r="AN26" i="12" s="1"/>
  <c r="AH27" i="12"/>
  <c r="AJ27" i="12"/>
  <c r="AL27" i="12"/>
  <c r="AM27" i="12" s="1"/>
  <c r="AN27" i="12"/>
  <c r="N28" i="12"/>
  <c r="AH28" i="12"/>
  <c r="AJ28" i="12"/>
  <c r="AL28" i="12"/>
  <c r="AM28" i="12" s="1"/>
  <c r="AN28" i="12" s="1"/>
  <c r="AH29" i="12"/>
  <c r="AJ29" i="12"/>
  <c r="AL29" i="12"/>
  <c r="AM29" i="12"/>
  <c r="AN29" i="12" s="1"/>
  <c r="AH30" i="12"/>
  <c r="AJ30" i="12"/>
  <c r="AL30" i="12"/>
  <c r="AM30" i="12" s="1"/>
  <c r="AN30" i="12" s="1"/>
  <c r="R31" i="12"/>
  <c r="T31" i="12"/>
  <c r="V31" i="12"/>
  <c r="X31" i="12"/>
  <c r="Z31" i="12"/>
  <c r="AH31" i="12"/>
  <c r="AJ31" i="12"/>
  <c r="AL31" i="12"/>
  <c r="AM31" i="12" s="1"/>
  <c r="AN31" i="12" s="1"/>
  <c r="R32" i="12"/>
  <c r="T32" i="12"/>
  <c r="V32" i="12"/>
  <c r="X32" i="12"/>
  <c r="Z32" i="12"/>
  <c r="AH32" i="12"/>
  <c r="AJ32" i="12"/>
  <c r="AL32" i="12"/>
  <c r="AM32" i="12" s="1"/>
  <c r="AN32" i="12" s="1"/>
  <c r="AO32" i="12" s="1"/>
  <c r="AP32" i="12" s="1"/>
  <c r="R33" i="12"/>
  <c r="T33" i="12"/>
  <c r="V33" i="12"/>
  <c r="X33" i="12"/>
  <c r="Z33" i="12"/>
  <c r="AH33" i="12"/>
  <c r="AJ33" i="12"/>
  <c r="AL33" i="12"/>
  <c r="AM33" i="12" s="1"/>
  <c r="AN33" i="12" s="1"/>
  <c r="N34" i="12"/>
  <c r="R34" i="12"/>
  <c r="T34" i="12"/>
  <c r="V34" i="12"/>
  <c r="X34" i="12"/>
  <c r="AC34" i="12"/>
  <c r="AD34" i="12" s="1"/>
  <c r="AL34" i="12"/>
  <c r="AM34" i="12" s="1"/>
  <c r="AN34" i="12" s="1"/>
  <c r="Z34" i="12"/>
  <c r="AH34" i="12"/>
  <c r="AJ34" i="12"/>
  <c r="N35" i="12"/>
  <c r="O35" i="12" s="1"/>
  <c r="R35" i="12"/>
  <c r="T35" i="12"/>
  <c r="V35" i="12"/>
  <c r="X35" i="12"/>
  <c r="AC35" i="12"/>
  <c r="AD35" i="12" s="1"/>
  <c r="Z35" i="12"/>
  <c r="AH35" i="12"/>
  <c r="AJ35" i="12"/>
  <c r="AL35" i="12"/>
  <c r="AM35" i="12" s="1"/>
  <c r="AN35" i="12" s="1"/>
  <c r="AO35" i="12" s="1"/>
  <c r="AP35" i="12" s="1"/>
  <c r="N36" i="12"/>
  <c r="O36" i="12" s="1"/>
  <c r="R36" i="12"/>
  <c r="T36" i="12"/>
  <c r="V36" i="12"/>
  <c r="X36" i="12"/>
  <c r="Z36" i="12"/>
  <c r="AH36" i="12"/>
  <c r="AJ36" i="12"/>
  <c r="AL36" i="12"/>
  <c r="AM36" i="12" s="1"/>
  <c r="AN36" i="12" s="1"/>
  <c r="K37" i="12"/>
  <c r="N37" i="12"/>
  <c r="O37" i="12" s="1"/>
  <c r="R37" i="12"/>
  <c r="T37" i="12"/>
  <c r="V37" i="12"/>
  <c r="X37" i="12"/>
  <c r="Z37" i="12"/>
  <c r="AH37" i="12"/>
  <c r="AJ37" i="12"/>
  <c r="AL37" i="12"/>
  <c r="AM37" i="12" s="1"/>
  <c r="AN37" i="12"/>
  <c r="N38" i="12"/>
  <c r="O38" i="12" s="1"/>
  <c r="R38" i="12"/>
  <c r="T38" i="12"/>
  <c r="V38" i="12"/>
  <c r="X38" i="12"/>
  <c r="Z38" i="12"/>
  <c r="AH38" i="12"/>
  <c r="AJ38" i="12"/>
  <c r="AL38" i="12"/>
  <c r="AM38" i="12" s="1"/>
  <c r="AN38" i="12" s="1"/>
  <c r="AO38" i="12" s="1"/>
  <c r="AP38" i="12" s="1"/>
  <c r="N39" i="12"/>
  <c r="R39" i="12"/>
  <c r="T39" i="12"/>
  <c r="V39" i="12"/>
  <c r="X39" i="12"/>
  <c r="Z39" i="12"/>
  <c r="AH39" i="12"/>
  <c r="AJ39" i="12"/>
  <c r="N40" i="12"/>
  <c r="O40" i="12" s="1"/>
  <c r="R40" i="12"/>
  <c r="T40" i="12"/>
  <c r="V40" i="12"/>
  <c r="X40" i="12"/>
  <c r="Z40" i="12"/>
  <c r="AH40" i="12"/>
  <c r="AJ40" i="12"/>
  <c r="AL40" i="12"/>
  <c r="AM40" i="12" s="1"/>
  <c r="AN40" i="12" s="1"/>
  <c r="N41" i="12"/>
  <c r="O41" i="12" s="1"/>
  <c r="R41" i="12"/>
  <c r="T41" i="12"/>
  <c r="V41" i="12"/>
  <c r="X41" i="12"/>
  <c r="Z41" i="12"/>
  <c r="AH41" i="12"/>
  <c r="AJ41" i="12"/>
  <c r="AL41" i="12"/>
  <c r="AM41" i="12"/>
  <c r="AN41" i="12" s="1"/>
  <c r="AO41" i="12" s="1"/>
  <c r="AP41" i="12" s="1"/>
  <c r="N42" i="12"/>
  <c r="O42" i="12" s="1"/>
  <c r="R42" i="12"/>
  <c r="T42" i="12"/>
  <c r="V42" i="12"/>
  <c r="X42" i="12"/>
  <c r="Z42" i="12"/>
  <c r="AH42" i="12"/>
  <c r="AJ42" i="12"/>
  <c r="AL42" i="12"/>
  <c r="AM42" i="12" s="1"/>
  <c r="AN42" i="12" s="1"/>
  <c r="N43" i="12"/>
  <c r="O43" i="12" s="1"/>
  <c r="R43" i="12"/>
  <c r="T43" i="12"/>
  <c r="V43" i="12"/>
  <c r="X43" i="12"/>
  <c r="Z43" i="12"/>
  <c r="AH43" i="12"/>
  <c r="AJ43" i="12"/>
  <c r="AL43" i="12"/>
  <c r="AM43" i="12" s="1"/>
  <c r="AN43" i="12" s="1"/>
  <c r="AO43" i="12" s="1"/>
  <c r="AP43" i="12" s="1"/>
  <c r="N44" i="12"/>
  <c r="O44" i="12" s="1"/>
  <c r="R44" i="12"/>
  <c r="T44" i="12"/>
  <c r="V44" i="12"/>
  <c r="X44" i="12"/>
  <c r="Z44" i="12"/>
  <c r="AH44" i="12"/>
  <c r="AJ44" i="12"/>
  <c r="AL44" i="12"/>
  <c r="AM44" i="12" s="1"/>
  <c r="AN44" i="12" s="1"/>
  <c r="AO44" i="12" s="1"/>
  <c r="AP44" i="12" s="1"/>
  <c r="N45" i="12"/>
  <c r="O45" i="12" s="1"/>
  <c r="R45" i="12"/>
  <c r="T45" i="12"/>
  <c r="V45" i="12"/>
  <c r="X45" i="12"/>
  <c r="Z45" i="12"/>
  <c r="AH45" i="12"/>
  <c r="AJ45" i="12"/>
  <c r="AL45" i="12"/>
  <c r="AM45" i="12" s="1"/>
  <c r="AN45" i="12" s="1"/>
  <c r="N46" i="12"/>
  <c r="O46" i="12" s="1"/>
  <c r="R46" i="12"/>
  <c r="T46" i="12"/>
  <c r="V46" i="12"/>
  <c r="X46" i="12"/>
  <c r="Z46" i="12"/>
  <c r="AH46" i="12"/>
  <c r="AJ46" i="12"/>
  <c r="AL46" i="12"/>
  <c r="AM46" i="12" s="1"/>
  <c r="AN46" i="12" s="1"/>
  <c r="N47" i="12"/>
  <c r="O47" i="12" s="1"/>
  <c r="R47" i="12"/>
  <c r="T47" i="12"/>
  <c r="V47" i="12"/>
  <c r="X47" i="12"/>
  <c r="Z47" i="12"/>
  <c r="AH47" i="12"/>
  <c r="AJ47" i="12"/>
  <c r="AL47" i="12"/>
  <c r="AM47" i="12" s="1"/>
  <c r="AN47" i="12" s="1"/>
  <c r="AO47" i="12" s="1"/>
  <c r="AP47" i="12" s="1"/>
  <c r="N48" i="12"/>
  <c r="O48" i="12" s="1"/>
  <c r="R48" i="12"/>
  <c r="T48" i="12"/>
  <c r="V48" i="12"/>
  <c r="X48" i="12"/>
  <c r="Z48" i="12"/>
  <c r="AH48" i="12"/>
  <c r="AJ48" i="12"/>
  <c r="AL48" i="12"/>
  <c r="AM48" i="12" s="1"/>
  <c r="AN48" i="12" s="1"/>
  <c r="K49" i="12"/>
  <c r="N49" i="12"/>
  <c r="O49" i="12" s="1"/>
  <c r="R49" i="12"/>
  <c r="T49" i="12"/>
  <c r="V49" i="12"/>
  <c r="X49" i="12"/>
  <c r="Z49" i="12"/>
  <c r="AD49" i="12"/>
  <c r="AH49" i="12"/>
  <c r="AJ49" i="12"/>
  <c r="AL49" i="12"/>
  <c r="AM49" i="12" s="1"/>
  <c r="AN49" i="12" s="1"/>
  <c r="N50" i="12"/>
  <c r="O50" i="12" s="1"/>
  <c r="R50" i="12"/>
  <c r="T50" i="12"/>
  <c r="V50" i="12"/>
  <c r="X50" i="12"/>
  <c r="Z50" i="12"/>
  <c r="AH50" i="12"/>
  <c r="AJ50" i="12"/>
  <c r="AL50" i="12"/>
  <c r="AM50" i="12" s="1"/>
  <c r="AN50" i="12" s="1"/>
  <c r="N51" i="12"/>
  <c r="O51" i="12" s="1"/>
  <c r="R51" i="12"/>
  <c r="T51" i="12"/>
  <c r="V51" i="12"/>
  <c r="X51" i="12"/>
  <c r="Z51" i="12"/>
  <c r="AH51" i="12"/>
  <c r="AJ51" i="12"/>
  <c r="AL51" i="12"/>
  <c r="AM51" i="12"/>
  <c r="AN51" i="12" s="1"/>
  <c r="AO51" i="12" s="1"/>
  <c r="AP51" i="12" s="1"/>
  <c r="N52" i="12"/>
  <c r="O52" i="12" s="1"/>
  <c r="R52" i="12"/>
  <c r="T52" i="12"/>
  <c r="V52" i="12"/>
  <c r="X52" i="12"/>
  <c r="Z52" i="12"/>
  <c r="AH52" i="12"/>
  <c r="AJ52" i="12"/>
  <c r="AL52" i="12"/>
  <c r="AM52" i="12" s="1"/>
  <c r="AN52" i="12" s="1"/>
  <c r="N53" i="12"/>
  <c r="O53" i="12"/>
  <c r="R53" i="12"/>
  <c r="T53" i="12"/>
  <c r="V53" i="12"/>
  <c r="X53" i="12"/>
  <c r="Z53" i="12"/>
  <c r="AH53" i="12"/>
  <c r="AJ53" i="12"/>
  <c r="AL53" i="12"/>
  <c r="AM53" i="12" s="1"/>
  <c r="AN53" i="12"/>
  <c r="N54" i="12"/>
  <c r="R54" i="12"/>
  <c r="T54" i="12"/>
  <c r="V54" i="12"/>
  <c r="X54" i="12"/>
  <c r="Z54" i="12"/>
  <c r="AH54" i="12"/>
  <c r="AJ54" i="12"/>
  <c r="AL54" i="12"/>
  <c r="AM54" i="12" s="1"/>
  <c r="AN54" i="12" s="1"/>
  <c r="AO54" i="12" s="1"/>
  <c r="AP54" i="12" s="1"/>
  <c r="N55" i="12"/>
  <c r="O55" i="12"/>
  <c r="R55" i="12"/>
  <c r="T55" i="12"/>
  <c r="V55" i="12"/>
  <c r="X55" i="12"/>
  <c r="Z55" i="12"/>
  <c r="AH55" i="12"/>
  <c r="AJ55" i="12"/>
  <c r="AL55" i="12"/>
  <c r="AM55" i="12" s="1"/>
  <c r="AN55" i="12" s="1"/>
  <c r="AO55" i="12" s="1"/>
  <c r="AP55" i="12" s="1"/>
  <c r="N56" i="12"/>
  <c r="O56" i="12" s="1"/>
  <c r="R56" i="12"/>
  <c r="T56" i="12"/>
  <c r="V56" i="12"/>
  <c r="X56" i="12"/>
  <c r="Z56" i="12"/>
  <c r="AD56" i="12"/>
  <c r="AH56" i="12"/>
  <c r="AJ56" i="12"/>
  <c r="AL56" i="12"/>
  <c r="AM56" i="12"/>
  <c r="AN56" i="12" s="1"/>
  <c r="AO56" i="12" s="1"/>
  <c r="AP56" i="12" s="1"/>
  <c r="N57" i="12"/>
  <c r="O57" i="12" s="1"/>
  <c r="R57" i="12"/>
  <c r="T57" i="12"/>
  <c r="V57" i="12"/>
  <c r="X57" i="12"/>
  <c r="Z57" i="12"/>
  <c r="AH57" i="12"/>
  <c r="AJ57" i="12"/>
  <c r="AL57" i="12"/>
  <c r="AM57" i="12"/>
  <c r="AN57" i="12" s="1"/>
  <c r="N58" i="12"/>
  <c r="O58" i="12" s="1"/>
  <c r="R58" i="12"/>
  <c r="T58" i="12"/>
  <c r="V58" i="12"/>
  <c r="X58" i="12"/>
  <c r="Z58" i="12"/>
  <c r="AH58" i="12"/>
  <c r="AJ58" i="12"/>
  <c r="AL58" i="12"/>
  <c r="AM58" i="12" s="1"/>
  <c r="AN58" i="12" s="1"/>
  <c r="N59" i="12"/>
  <c r="O59" i="12"/>
  <c r="R59" i="12"/>
  <c r="T59" i="12"/>
  <c r="V59" i="12"/>
  <c r="X59" i="12"/>
  <c r="Z59" i="12"/>
  <c r="AH59" i="12"/>
  <c r="AJ59" i="12"/>
  <c r="AL59" i="12"/>
  <c r="AM59" i="12" s="1"/>
  <c r="AN59" i="12" s="1"/>
  <c r="N60" i="12"/>
  <c r="O60" i="12" s="1"/>
  <c r="R60" i="12"/>
  <c r="T60" i="12"/>
  <c r="V60" i="12"/>
  <c r="X60" i="12"/>
  <c r="Z60" i="12"/>
  <c r="AH60" i="12"/>
  <c r="AJ60" i="12"/>
  <c r="AL60" i="12"/>
  <c r="AM60" i="12"/>
  <c r="AN60" i="12" s="1"/>
  <c r="AO60" i="12" s="1"/>
  <c r="AP60" i="12" s="1"/>
  <c r="N61" i="12"/>
  <c r="O61" i="12" s="1"/>
  <c r="R61" i="12"/>
  <c r="T61" i="12"/>
  <c r="V61" i="12"/>
  <c r="X61" i="12"/>
  <c r="Z61" i="12"/>
  <c r="AH61" i="12"/>
  <c r="AJ61" i="12"/>
  <c r="AL61" i="12"/>
  <c r="AM61" i="12" s="1"/>
  <c r="AN61" i="12" s="1"/>
  <c r="N62" i="12"/>
  <c r="O62" i="12" s="1"/>
  <c r="R62" i="12"/>
  <c r="T62" i="12"/>
  <c r="V62" i="12"/>
  <c r="X62" i="12"/>
  <c r="Z62" i="12"/>
  <c r="AH62" i="12"/>
  <c r="AJ62" i="12"/>
  <c r="AL62" i="12"/>
  <c r="AM62" i="12" s="1"/>
  <c r="AN62" i="12" s="1"/>
  <c r="AO62" i="12"/>
  <c r="AP62" i="12" s="1"/>
  <c r="N63" i="12"/>
  <c r="O63" i="12" s="1"/>
  <c r="R63" i="12"/>
  <c r="T63" i="12"/>
  <c r="V63" i="12"/>
  <c r="X63" i="12"/>
  <c r="Z63" i="12"/>
  <c r="AH63" i="12"/>
  <c r="AJ63" i="12"/>
  <c r="AL63" i="12"/>
  <c r="AM63" i="12" s="1"/>
  <c r="AN63" i="12" s="1"/>
  <c r="N64" i="12"/>
  <c r="O64" i="12"/>
  <c r="R64" i="12"/>
  <c r="T64" i="12"/>
  <c r="V64" i="12"/>
  <c r="X64" i="12"/>
  <c r="Z64" i="12"/>
  <c r="AD64" i="12"/>
  <c r="AH64" i="12"/>
  <c r="AJ64" i="12"/>
  <c r="AL64" i="12"/>
  <c r="AM64" i="12" s="1"/>
  <c r="AN64" i="12" s="1"/>
  <c r="AO64" i="12"/>
  <c r="AP64" i="12" s="1"/>
  <c r="N65" i="12"/>
  <c r="O65" i="12" s="1"/>
  <c r="R65" i="12"/>
  <c r="T65" i="12"/>
  <c r="V65" i="12"/>
  <c r="X65" i="12"/>
  <c r="Z65" i="12"/>
  <c r="AH65" i="12"/>
  <c r="AJ65" i="12"/>
  <c r="AL65" i="12"/>
  <c r="AM65" i="12" s="1"/>
  <c r="AN65" i="12" s="1"/>
  <c r="N66" i="12"/>
  <c r="R66" i="12"/>
  <c r="T66" i="12"/>
  <c r="V66" i="12"/>
  <c r="X66" i="12"/>
  <c r="Z66" i="12"/>
  <c r="AH66" i="12"/>
  <c r="AJ66" i="12"/>
  <c r="AL66" i="12"/>
  <c r="AM66" i="12" s="1"/>
  <c r="AN66" i="12" s="1"/>
  <c r="AO66" i="12" s="1"/>
  <c r="AP66" i="12" s="1"/>
  <c r="N67" i="12"/>
  <c r="O67" i="12" s="1"/>
  <c r="R67" i="12"/>
  <c r="T67" i="12"/>
  <c r="V67" i="12"/>
  <c r="X67" i="12"/>
  <c r="Z67" i="12"/>
  <c r="AH67" i="12"/>
  <c r="AJ67" i="12"/>
  <c r="AL67" i="12"/>
  <c r="AM67" i="12" s="1"/>
  <c r="AN67" i="12" s="1"/>
  <c r="N68" i="12"/>
  <c r="O68" i="12" s="1"/>
  <c r="R68" i="12"/>
  <c r="T68" i="12"/>
  <c r="V68" i="12"/>
  <c r="X68" i="12"/>
  <c r="Z68" i="12"/>
  <c r="AH68" i="12"/>
  <c r="AJ68" i="12"/>
  <c r="AL68" i="12"/>
  <c r="AM68" i="12" s="1"/>
  <c r="AN68" i="12" s="1"/>
  <c r="N69" i="12"/>
  <c r="O69" i="12"/>
  <c r="R69" i="12"/>
  <c r="T69" i="12"/>
  <c r="V69" i="12"/>
  <c r="X69" i="12"/>
  <c r="Z69" i="12"/>
  <c r="AH69" i="12"/>
  <c r="AJ69" i="12"/>
  <c r="AL69" i="12"/>
  <c r="AM69" i="12" s="1"/>
  <c r="AN69" i="12" s="1"/>
  <c r="N70" i="12"/>
  <c r="O70" i="12"/>
  <c r="R70" i="12"/>
  <c r="T70" i="12"/>
  <c r="V70" i="12"/>
  <c r="X70" i="12"/>
  <c r="Z70" i="12"/>
  <c r="AH70" i="12"/>
  <c r="AJ70" i="12"/>
  <c r="AL70" i="12"/>
  <c r="AM70" i="12" s="1"/>
  <c r="AN70" i="12" s="1"/>
  <c r="AO70" i="12" s="1"/>
  <c r="AP70" i="12" s="1"/>
  <c r="N71" i="12"/>
  <c r="O71" i="12" s="1"/>
  <c r="R71" i="12"/>
  <c r="T71" i="12"/>
  <c r="V71" i="12"/>
  <c r="X71" i="12"/>
  <c r="Z71" i="12"/>
  <c r="AH71" i="12"/>
  <c r="AJ71" i="12"/>
  <c r="AL71" i="12"/>
  <c r="AM71" i="12"/>
  <c r="AN71" i="12" s="1"/>
  <c r="AO71" i="12" s="1"/>
  <c r="AP71" i="12" s="1"/>
  <c r="N72" i="12"/>
  <c r="O72" i="12"/>
  <c r="R72" i="12"/>
  <c r="T72" i="12"/>
  <c r="V72" i="12"/>
  <c r="X72" i="12"/>
  <c r="Z72" i="12"/>
  <c r="AH72" i="12"/>
  <c r="AJ72" i="12"/>
  <c r="AL72" i="12"/>
  <c r="AM72" i="12" s="1"/>
  <c r="AN72" i="12" s="1"/>
  <c r="N73" i="12"/>
  <c r="O73" i="12"/>
  <c r="R73" i="12"/>
  <c r="T73" i="12"/>
  <c r="V73" i="12"/>
  <c r="X73" i="12"/>
  <c r="Z73" i="12"/>
  <c r="AH73" i="12"/>
  <c r="AJ73" i="12"/>
  <c r="AL73" i="12"/>
  <c r="AM73" i="12"/>
  <c r="AN73" i="12" s="1"/>
  <c r="N74" i="12"/>
  <c r="O74" i="12"/>
  <c r="R74" i="12"/>
  <c r="T74" i="12"/>
  <c r="V74" i="12"/>
  <c r="X74" i="12"/>
  <c r="Z74" i="12"/>
  <c r="AH74" i="12"/>
  <c r="AJ74" i="12"/>
  <c r="AL74" i="12"/>
  <c r="AM74" i="12" s="1"/>
  <c r="AN74" i="12" s="1"/>
  <c r="N75" i="12"/>
  <c r="O75" i="12"/>
  <c r="R75" i="12"/>
  <c r="T75" i="12"/>
  <c r="V75" i="12"/>
  <c r="X75" i="12"/>
  <c r="Z75" i="12"/>
  <c r="AH75" i="12"/>
  <c r="AJ75" i="12"/>
  <c r="AL75" i="12"/>
  <c r="AM75" i="12" s="1"/>
  <c r="AN75" i="12"/>
  <c r="AO75" i="12" s="1"/>
  <c r="AP75" i="12" s="1"/>
  <c r="N76" i="12"/>
  <c r="O76" i="12" s="1"/>
  <c r="R76" i="12"/>
  <c r="T76" i="12"/>
  <c r="V76" i="12"/>
  <c r="X76" i="12"/>
  <c r="Z76" i="12"/>
  <c r="AH76" i="12"/>
  <c r="AJ76" i="12"/>
  <c r="AL76" i="12"/>
  <c r="AM76" i="12"/>
  <c r="AN76" i="12" s="1"/>
  <c r="N77" i="12"/>
  <c r="O77" i="12"/>
  <c r="R77" i="12"/>
  <c r="T77" i="12"/>
  <c r="V77" i="12"/>
  <c r="X77" i="12"/>
  <c r="Z77" i="12"/>
  <c r="AD77" i="12"/>
  <c r="AH77" i="12"/>
  <c r="AJ77" i="12"/>
  <c r="AL77" i="12"/>
  <c r="AM77" i="12" s="1"/>
  <c r="AN77" i="12" s="1"/>
  <c r="AO77" i="12" s="1"/>
  <c r="AP77" i="12" s="1"/>
  <c r="N78" i="12"/>
  <c r="O78" i="12"/>
  <c r="R78" i="12"/>
  <c r="T78" i="12"/>
  <c r="V78" i="12"/>
  <c r="X78" i="12"/>
  <c r="Z78" i="12"/>
  <c r="AH78" i="12"/>
  <c r="AJ78" i="12"/>
  <c r="AL78" i="12"/>
  <c r="AM78" i="12" s="1"/>
  <c r="AN78" i="12" s="1"/>
  <c r="AO78" i="12" s="1"/>
  <c r="AP78" i="12" s="1"/>
  <c r="N79" i="12"/>
  <c r="O79" i="12" s="1"/>
  <c r="R79" i="12"/>
  <c r="T79" i="12"/>
  <c r="V79" i="12"/>
  <c r="X79" i="12"/>
  <c r="Z79" i="12"/>
  <c r="AH79" i="12"/>
  <c r="AJ79" i="12"/>
  <c r="AL79" i="12"/>
  <c r="AM79" i="12"/>
  <c r="AN79" i="12" s="1"/>
  <c r="N80" i="12"/>
  <c r="R80" i="12"/>
  <c r="T80" i="12"/>
  <c r="V80" i="12"/>
  <c r="X80" i="12"/>
  <c r="Z80" i="12"/>
  <c r="AD80" i="12"/>
  <c r="AH80" i="12"/>
  <c r="AJ80" i="12"/>
  <c r="AL80" i="12"/>
  <c r="AM80" i="12" s="1"/>
  <c r="AN80" i="12" s="1"/>
  <c r="AO80" i="12" s="1"/>
  <c r="AP80" i="12" s="1"/>
  <c r="K81" i="12"/>
  <c r="N81" i="12"/>
  <c r="O81" i="12" s="1"/>
  <c r="R81" i="12"/>
  <c r="T81" i="12"/>
  <c r="V81" i="12"/>
  <c r="X81" i="12"/>
  <c r="Z81" i="12"/>
  <c r="AH81" i="12"/>
  <c r="AJ81" i="12"/>
  <c r="AL81" i="12"/>
  <c r="AM81" i="12" s="1"/>
  <c r="AN81" i="12"/>
  <c r="N82" i="12"/>
  <c r="O82" i="12"/>
  <c r="R82" i="12"/>
  <c r="T82" i="12"/>
  <c r="V82" i="12"/>
  <c r="X82" i="12"/>
  <c r="Z82" i="12"/>
  <c r="AH82" i="12"/>
  <c r="AJ82" i="12"/>
  <c r="AL82" i="12"/>
  <c r="AM82" i="12"/>
  <c r="AN82" i="12" s="1"/>
  <c r="N83" i="12"/>
  <c r="O83" i="12"/>
  <c r="R83" i="12"/>
  <c r="T83" i="12"/>
  <c r="V83" i="12"/>
  <c r="X83" i="12"/>
  <c r="Z83" i="12"/>
  <c r="AH83" i="12"/>
  <c r="AJ83" i="12"/>
  <c r="AL83" i="12"/>
  <c r="AM83" i="12" s="1"/>
  <c r="AN83" i="12" s="1"/>
  <c r="N84" i="12"/>
  <c r="O84" i="12" s="1"/>
  <c r="R84" i="12"/>
  <c r="T84" i="12"/>
  <c r="V84" i="12"/>
  <c r="X84" i="12"/>
  <c r="Z84" i="12"/>
  <c r="AD84" i="12"/>
  <c r="AH84" i="12"/>
  <c r="AJ84" i="12"/>
  <c r="AL84" i="12"/>
  <c r="AM84" i="12"/>
  <c r="AN84" i="12" s="1"/>
  <c r="AO84" i="12" s="1"/>
  <c r="AP84" i="12" s="1"/>
  <c r="N85" i="12"/>
  <c r="O85" i="12" s="1"/>
  <c r="R85" i="12"/>
  <c r="T85" i="12"/>
  <c r="V85" i="12"/>
  <c r="X85" i="12"/>
  <c r="Z85" i="12"/>
  <c r="AD85" i="12"/>
  <c r="AH85" i="12"/>
  <c r="AJ85" i="12"/>
  <c r="AL85" i="12"/>
  <c r="AM85" i="12" s="1"/>
  <c r="AN85" i="12" s="1"/>
  <c r="AO85" i="12" s="1"/>
  <c r="AP85" i="12" s="1"/>
  <c r="N86" i="12"/>
  <c r="R86" i="12"/>
  <c r="T86" i="12"/>
  <c r="V86" i="12"/>
  <c r="X86" i="12"/>
  <c r="Z86" i="12"/>
  <c r="AH86" i="12"/>
  <c r="AJ86" i="12"/>
  <c r="AL86" i="12"/>
  <c r="AM86" i="12"/>
  <c r="AN86" i="12" s="1"/>
  <c r="AO86" i="12" s="1"/>
  <c r="AP86" i="12" s="1"/>
  <c r="N87" i="12"/>
  <c r="O87" i="12" s="1"/>
  <c r="R87" i="12"/>
  <c r="T87" i="12"/>
  <c r="V87" i="12"/>
  <c r="X87" i="12"/>
  <c r="Z87" i="12"/>
  <c r="AH87" i="12"/>
  <c r="AJ87" i="12"/>
  <c r="AL87" i="12"/>
  <c r="AM87" i="12"/>
  <c r="AN87" i="12" s="1"/>
  <c r="N88" i="12"/>
  <c r="O88" i="12"/>
  <c r="R88" i="12"/>
  <c r="T88" i="12"/>
  <c r="V88" i="12"/>
  <c r="X88" i="12"/>
  <c r="Z88" i="12"/>
  <c r="AH88" i="12"/>
  <c r="AJ88" i="12"/>
  <c r="AL88" i="12"/>
  <c r="AM88" i="12" s="1"/>
  <c r="AN88" i="12"/>
  <c r="AO88" i="12"/>
  <c r="AP88" i="12" s="1"/>
  <c r="N89" i="12"/>
  <c r="R89" i="12"/>
  <c r="T89" i="12"/>
  <c r="V89" i="12"/>
  <c r="X89" i="12"/>
  <c r="Z89" i="12"/>
  <c r="AH89" i="12"/>
  <c r="AJ89" i="12"/>
  <c r="AL89" i="12"/>
  <c r="AM89" i="12"/>
  <c r="AN89" i="12"/>
  <c r="AO89" i="12" s="1"/>
  <c r="AP89" i="12" s="1"/>
  <c r="N90" i="12"/>
  <c r="R90" i="12"/>
  <c r="T90" i="12"/>
  <c r="V90" i="12"/>
  <c r="X90" i="12"/>
  <c r="Z90" i="12"/>
  <c r="AH90" i="12"/>
  <c r="AJ90" i="12"/>
  <c r="AL90" i="12"/>
  <c r="AM90" i="12"/>
  <c r="AN90" i="12"/>
  <c r="AO90" i="12" s="1"/>
  <c r="AP90" i="12" s="1"/>
  <c r="N91" i="12"/>
  <c r="O91" i="12" s="1"/>
  <c r="R91" i="12"/>
  <c r="T91" i="12"/>
  <c r="V91" i="12"/>
  <c r="X91" i="12"/>
  <c r="Z91" i="12"/>
  <c r="AH91" i="12"/>
  <c r="AJ91" i="12"/>
  <c r="AL91" i="12"/>
  <c r="AM91" i="12" s="1"/>
  <c r="AN91" i="12" s="1"/>
  <c r="AO91" i="12" s="1"/>
  <c r="AP91" i="12" s="1"/>
  <c r="N92" i="12"/>
  <c r="O92" i="12" s="1"/>
  <c r="R92" i="12"/>
  <c r="T92" i="12"/>
  <c r="V92" i="12"/>
  <c r="X92" i="12"/>
  <c r="Z92" i="12"/>
  <c r="AD92" i="12"/>
  <c r="AH92" i="12"/>
  <c r="AJ92" i="12"/>
  <c r="AL92" i="12"/>
  <c r="AM92" i="12"/>
  <c r="AN92" i="12" s="1"/>
  <c r="AO92" i="12" s="1"/>
  <c r="AP92" i="12" s="1"/>
  <c r="N93" i="12"/>
  <c r="O93" i="12" s="1"/>
  <c r="AE93" i="12"/>
  <c r="AF93" i="12" s="1"/>
  <c r="R93" i="12"/>
  <c r="T93" i="12"/>
  <c r="V93" i="12"/>
  <c r="X93" i="12"/>
  <c r="Z93" i="12"/>
  <c r="AH93" i="12"/>
  <c r="AJ93" i="12"/>
  <c r="AL93" i="12"/>
  <c r="AM93" i="12"/>
  <c r="AN93" i="12"/>
  <c r="AO93" i="12" s="1"/>
  <c r="AP93" i="12" s="1"/>
  <c r="N94" i="12"/>
  <c r="O94" i="12" s="1"/>
  <c r="R94" i="12"/>
  <c r="T94" i="12"/>
  <c r="V94" i="12"/>
  <c r="X94" i="12"/>
  <c r="Z94" i="12"/>
  <c r="AH94" i="12"/>
  <c r="AJ94" i="12"/>
  <c r="AL94" i="12"/>
  <c r="AM94" i="12" s="1"/>
  <c r="AN94" i="12" s="1"/>
  <c r="N95" i="12"/>
  <c r="O95" i="12"/>
  <c r="R95" i="12"/>
  <c r="T95" i="12"/>
  <c r="V95" i="12"/>
  <c r="X95" i="12"/>
  <c r="Z95" i="12"/>
  <c r="AH95" i="12"/>
  <c r="AJ95" i="12"/>
  <c r="AL95" i="12"/>
  <c r="AM95" i="12" s="1"/>
  <c r="AN95" i="12" s="1"/>
  <c r="N96" i="12"/>
  <c r="O96" i="12" s="1"/>
  <c r="R96" i="12"/>
  <c r="T96" i="12"/>
  <c r="V96" i="12"/>
  <c r="X96" i="12"/>
  <c r="Z96" i="12"/>
  <c r="AD96" i="12"/>
  <c r="AH96" i="12"/>
  <c r="AJ96" i="12"/>
  <c r="AL96" i="12"/>
  <c r="AM96" i="12" s="1"/>
  <c r="AN96" i="12" s="1"/>
  <c r="AO96" i="12" s="1"/>
  <c r="AP96" i="12" s="1"/>
  <c r="K97" i="12"/>
  <c r="N97" i="12"/>
  <c r="O97" i="12"/>
  <c r="R97" i="12"/>
  <c r="T97" i="12"/>
  <c r="V97" i="12"/>
  <c r="X97" i="12"/>
  <c r="Z97" i="12"/>
  <c r="AH97" i="12"/>
  <c r="AJ97" i="12"/>
  <c r="AL97" i="12"/>
  <c r="AM97" i="12" s="1"/>
  <c r="AN97" i="12"/>
  <c r="N98" i="12"/>
  <c r="O98" i="12" s="1"/>
  <c r="R98" i="12"/>
  <c r="T98" i="12"/>
  <c r="V98" i="12"/>
  <c r="X98" i="12"/>
  <c r="Z98" i="12"/>
  <c r="AD98" i="12"/>
  <c r="AH98" i="12"/>
  <c r="AJ98" i="12"/>
  <c r="AL98" i="12"/>
  <c r="AM98" i="12" s="1"/>
  <c r="AN98" i="12" s="1"/>
  <c r="N99" i="12"/>
  <c r="AE99" i="12" s="1"/>
  <c r="AF99" i="12" s="1"/>
  <c r="R99" i="12"/>
  <c r="T99" i="12"/>
  <c r="V99" i="12"/>
  <c r="X99" i="12"/>
  <c r="Z99" i="12"/>
  <c r="AH99" i="12"/>
  <c r="AJ99" i="12"/>
  <c r="AL99" i="12"/>
  <c r="AM99" i="12"/>
  <c r="AN99" i="12"/>
  <c r="N100" i="12"/>
  <c r="O100" i="12" s="1"/>
  <c r="R100" i="12"/>
  <c r="T100" i="12"/>
  <c r="V100" i="12"/>
  <c r="X100" i="12"/>
  <c r="Z100" i="12"/>
  <c r="AH100" i="12"/>
  <c r="AJ100" i="12"/>
  <c r="AL100" i="12"/>
  <c r="AM100" i="12"/>
  <c r="AN100" i="12" s="1"/>
  <c r="N101" i="12"/>
  <c r="O101" i="12"/>
  <c r="R101" i="12"/>
  <c r="T101" i="12"/>
  <c r="V101" i="12"/>
  <c r="X101" i="12"/>
  <c r="Z101" i="12"/>
  <c r="AH101" i="12"/>
  <c r="AJ101" i="12"/>
  <c r="AL101" i="12"/>
  <c r="AM101" i="12" s="1"/>
  <c r="AN101" i="12" s="1"/>
  <c r="N102" i="12"/>
  <c r="O102" i="12" s="1"/>
  <c r="R102" i="12"/>
  <c r="T102" i="12"/>
  <c r="V102" i="12"/>
  <c r="X102" i="12"/>
  <c r="Z102" i="12"/>
  <c r="AH102" i="12"/>
  <c r="AJ102" i="12"/>
  <c r="AL102" i="12"/>
  <c r="AM102" i="12"/>
  <c r="AN102" i="12" s="1"/>
  <c r="AO102" i="12" s="1"/>
  <c r="AP102" i="12" s="1"/>
  <c r="N103" i="12"/>
  <c r="O103" i="12"/>
  <c r="R103" i="12"/>
  <c r="T103" i="12"/>
  <c r="V103" i="12"/>
  <c r="X103" i="12"/>
  <c r="Z103" i="12"/>
  <c r="AH103" i="12"/>
  <c r="AJ103" i="12"/>
  <c r="AL103" i="12"/>
  <c r="AM103" i="12" s="1"/>
  <c r="AN103" i="12" s="1"/>
  <c r="N104" i="12"/>
  <c r="R104" i="12"/>
  <c r="T104" i="12"/>
  <c r="V104" i="12"/>
  <c r="X104" i="12"/>
  <c r="Z104" i="12"/>
  <c r="AD104" i="12"/>
  <c r="AH104" i="12"/>
  <c r="AJ104" i="12"/>
  <c r="AL104" i="12"/>
  <c r="AM104" i="12" s="1"/>
  <c r="AN104" i="12" s="1"/>
  <c r="AO104" i="12" s="1"/>
  <c r="AP104" i="12" s="1"/>
  <c r="K105" i="12"/>
  <c r="N105" i="12"/>
  <c r="R105" i="12"/>
  <c r="T105" i="12"/>
  <c r="V105" i="12"/>
  <c r="X105" i="12"/>
  <c r="Z105" i="12"/>
  <c r="AH105" i="12"/>
  <c r="AJ105" i="12"/>
  <c r="AL105" i="12"/>
  <c r="AM105" i="12" s="1"/>
  <c r="AN105" i="12" s="1"/>
  <c r="N106" i="12"/>
  <c r="O106" i="12"/>
  <c r="R106" i="12"/>
  <c r="T106" i="12"/>
  <c r="V106" i="12"/>
  <c r="X106" i="12"/>
  <c r="Z106" i="12"/>
  <c r="AH106" i="12"/>
  <c r="AJ106" i="12"/>
  <c r="AL106" i="12"/>
  <c r="AM106" i="12"/>
  <c r="AN106" i="12" s="1"/>
  <c r="AO106" i="12" s="1"/>
  <c r="AP106" i="12" s="1"/>
  <c r="N107" i="12"/>
  <c r="R107" i="12"/>
  <c r="T107" i="12"/>
  <c r="V107" i="12"/>
  <c r="X107" i="12"/>
  <c r="Z107" i="12"/>
  <c r="AH107" i="12"/>
  <c r="AJ107" i="12"/>
  <c r="AL107" i="12"/>
  <c r="AM107" i="12" s="1"/>
  <c r="AN107" i="12" s="1"/>
  <c r="AO107" i="12" s="1"/>
  <c r="AP107" i="12" s="1"/>
  <c r="N108" i="12"/>
  <c r="O108" i="12"/>
  <c r="R108" i="12"/>
  <c r="T108" i="12"/>
  <c r="V108" i="12"/>
  <c r="X108" i="12"/>
  <c r="Z108" i="12"/>
  <c r="AH108" i="12"/>
  <c r="AJ108" i="12"/>
  <c r="AL108" i="12"/>
  <c r="AM108" i="12" s="1"/>
  <c r="AN108" i="12" s="1"/>
  <c r="N109" i="12"/>
  <c r="O109" i="12" s="1"/>
  <c r="R109" i="12"/>
  <c r="T109" i="12"/>
  <c r="V109" i="12"/>
  <c r="X109" i="12"/>
  <c r="Z109" i="12"/>
  <c r="AH109" i="12"/>
  <c r="AJ109" i="12"/>
  <c r="AL109" i="12"/>
  <c r="AM109" i="12" s="1"/>
  <c r="AN109" i="12" s="1"/>
  <c r="N110" i="12"/>
  <c r="O110" i="12" s="1"/>
  <c r="R110" i="12"/>
  <c r="T110" i="12"/>
  <c r="V110" i="12"/>
  <c r="X110" i="12"/>
  <c r="Z110" i="12"/>
  <c r="AH110" i="12"/>
  <c r="AJ110" i="12"/>
  <c r="AL110" i="12"/>
  <c r="AM110" i="12" s="1"/>
  <c r="AN110" i="12" s="1"/>
  <c r="AO110" i="12" s="1"/>
  <c r="AP110" i="12" s="1"/>
  <c r="N111" i="12"/>
  <c r="O111" i="12" s="1"/>
  <c r="R111" i="12"/>
  <c r="T111" i="12"/>
  <c r="V111" i="12"/>
  <c r="X111" i="12"/>
  <c r="Z111" i="12"/>
  <c r="AH111" i="12"/>
  <c r="AJ111" i="12"/>
  <c r="AL111" i="12"/>
  <c r="AM111" i="12" s="1"/>
  <c r="AN111" i="12"/>
  <c r="N112" i="12"/>
  <c r="R112" i="12"/>
  <c r="T112" i="12"/>
  <c r="V112" i="12"/>
  <c r="X112" i="12"/>
  <c r="Z112" i="12"/>
  <c r="AD112" i="12"/>
  <c r="AH112" i="12"/>
  <c r="AJ112" i="12"/>
  <c r="AL112" i="12"/>
  <c r="AM112" i="12"/>
  <c r="AN112" i="12" s="1"/>
  <c r="AO112" i="12" s="1"/>
  <c r="AP112" i="12" s="1"/>
  <c r="AN117" i="12"/>
  <c r="AO118" i="12"/>
  <c r="AO99" i="12"/>
  <c r="AP99" i="12" s="1"/>
  <c r="AO63" i="12"/>
  <c r="AP63" i="12" s="1"/>
  <c r="K95" i="12"/>
  <c r="AO74" i="12"/>
  <c r="AP74" i="12" s="1"/>
  <c r="N30" i="12"/>
  <c r="O30" i="12"/>
  <c r="K65" i="12"/>
  <c r="N22" i="12"/>
  <c r="O22" i="12"/>
  <c r="K58" i="12"/>
  <c r="K85" i="12"/>
  <c r="K45" i="12"/>
  <c r="N17" i="12"/>
  <c r="O17" i="12" s="1"/>
  <c r="N16" i="12"/>
  <c r="O16" i="12" s="1"/>
  <c r="K107" i="12"/>
  <c r="K63" i="12"/>
  <c r="AE53" i="12"/>
  <c r="AF53" i="12" s="1"/>
  <c r="K79" i="12"/>
  <c r="K101" i="12"/>
  <c r="K75" i="12"/>
  <c r="K19" i="12"/>
  <c r="N19" i="12"/>
  <c r="O19" i="12" s="1"/>
  <c r="K31" i="12"/>
  <c r="N31" i="12"/>
  <c r="O31" i="12"/>
  <c r="N21" i="12"/>
  <c r="O21" i="12"/>
  <c r="AE21" i="12"/>
  <c r="AF21" i="12" s="1"/>
  <c r="N32" i="12"/>
  <c r="O32" i="12"/>
  <c r="K71" i="12"/>
  <c r="K33" i="12"/>
  <c r="N33" i="12"/>
  <c r="K23" i="12"/>
  <c r="N23" i="12"/>
  <c r="O23" i="12" s="1"/>
  <c r="K59" i="12"/>
  <c r="K83" i="12"/>
  <c r="AD54" i="12"/>
  <c r="K89" i="12"/>
  <c r="K77" i="12"/>
  <c r="K67" i="12"/>
  <c r="K55" i="12"/>
  <c r="K47" i="12"/>
  <c r="K41" i="12"/>
  <c r="K27" i="12"/>
  <c r="N27" i="12"/>
  <c r="N20" i="12"/>
  <c r="O20" i="12" s="1"/>
  <c r="AM12" i="12"/>
  <c r="AN12" i="12" s="1"/>
  <c r="AC23" i="12"/>
  <c r="AC18" i="12"/>
  <c r="AD18" i="12"/>
  <c r="AO58" i="12"/>
  <c r="AP58" i="12" s="1"/>
  <c r="AO40" i="12"/>
  <c r="AP40" i="12" s="1"/>
  <c r="AC26" i="12"/>
  <c r="AD26" i="12" s="1"/>
  <c r="AC16" i="12"/>
  <c r="AD16" i="12"/>
  <c r="AO94" i="12"/>
  <c r="AP94" i="12" s="1"/>
  <c r="N25" i="12"/>
  <c r="O25" i="12" s="1"/>
  <c r="K15" i="12"/>
  <c r="N15" i="12"/>
  <c r="O15" i="12" s="1"/>
  <c r="AD60" i="12"/>
  <c r="N26" i="12"/>
  <c r="N18" i="12"/>
  <c r="O18" i="12" s="1"/>
  <c r="K103" i="12"/>
  <c r="K53" i="12"/>
  <c r="AC33" i="12"/>
  <c r="AE33" i="12" s="1"/>
  <c r="AF33" i="12" s="1"/>
  <c r="AC17" i="12"/>
  <c r="AD17" i="12" s="1"/>
  <c r="K91" i="12"/>
  <c r="K57" i="12"/>
  <c r="N14" i="12"/>
  <c r="O14" i="12"/>
  <c r="AC30" i="12"/>
  <c r="AD30" i="12" s="1"/>
  <c r="AE100" i="12"/>
  <c r="AF100" i="12" s="1"/>
  <c r="AE51" i="12"/>
  <c r="AF51" i="12" s="1"/>
  <c r="AC22" i="12"/>
  <c r="AD22" i="12" s="1"/>
  <c r="AE92" i="12"/>
  <c r="AF92" i="12" s="1"/>
  <c r="AE84" i="12"/>
  <c r="AF84" i="12" s="1"/>
  <c r="AE110" i="12"/>
  <c r="AF110" i="12"/>
  <c r="AE106" i="12"/>
  <c r="AF106" i="12" s="1"/>
  <c r="AE103" i="12"/>
  <c r="AF103" i="12" s="1"/>
  <c r="AE77" i="12"/>
  <c r="AF77" i="12" s="1"/>
  <c r="AE71" i="12"/>
  <c r="AF71" i="12" s="1"/>
  <c r="AE37" i="12"/>
  <c r="AF37" i="12" s="1"/>
  <c r="AE111" i="12"/>
  <c r="AF111" i="12" s="1"/>
  <c r="AE85" i="12"/>
  <c r="AF85" i="12" s="1"/>
  <c r="AE56" i="12"/>
  <c r="AF56" i="12" s="1"/>
  <c r="AE38" i="12"/>
  <c r="AF38" i="12" s="1"/>
  <c r="AE75" i="12"/>
  <c r="AF75" i="12" s="1"/>
  <c r="AC27" i="12"/>
  <c r="AO27" i="12" s="1"/>
  <c r="AP27" i="12" s="1"/>
  <c r="AD27" i="12"/>
  <c r="AC19" i="12"/>
  <c r="AC28" i="12"/>
  <c r="AE28" i="12" s="1"/>
  <c r="AF28" i="12" s="1"/>
  <c r="AC20" i="12"/>
  <c r="AE20" i="12" s="1"/>
  <c r="AF20" i="12" s="1"/>
  <c r="AC32" i="12"/>
  <c r="AE32" i="12" s="1"/>
  <c r="AF32" i="12" s="1"/>
  <c r="AC31" i="12"/>
  <c r="AD31" i="12" s="1"/>
  <c r="AO31" i="12"/>
  <c r="AP31" i="12" s="1"/>
  <c r="AC29" i="12"/>
  <c r="AD29" i="12" s="1"/>
  <c r="AD24" i="12"/>
  <c r="AO29" i="12"/>
  <c r="AP29" i="12" s="1"/>
  <c r="AC25" i="12"/>
  <c r="AD25" i="12"/>
  <c r="AO28" i="12"/>
  <c r="AP28" i="12" s="1"/>
  <c r="AD33" i="12"/>
  <c r="AO21" i="12"/>
  <c r="AP21" i="12" s="1"/>
  <c r="K29" i="12"/>
  <c r="N29" i="12"/>
  <c r="O29" i="12"/>
  <c r="O27" i="12"/>
  <c r="O13" i="12"/>
  <c r="AE30" i="12"/>
  <c r="AF30" i="12" s="1"/>
  <c r="O34" i="12"/>
  <c r="AE34" i="12"/>
  <c r="AF34" i="12" s="1"/>
  <c r="O28" i="12"/>
  <c r="O24" i="12"/>
  <c r="AD32" i="12"/>
  <c r="AO25" i="12"/>
  <c r="AP25" i="12" s="1"/>
  <c r="AC12" i="12"/>
  <c r="AD12" i="12" s="1"/>
  <c r="AE35" i="12"/>
  <c r="AF35" i="12" s="1"/>
  <c r="AE78" i="12"/>
  <c r="AF78" i="12" s="1"/>
  <c r="AE79" i="12"/>
  <c r="AF79" i="12" s="1"/>
  <c r="AE74" i="12"/>
  <c r="AF74" i="12"/>
  <c r="AE102" i="12"/>
  <c r="AF102" i="12" s="1"/>
  <c r="AE44" i="12"/>
  <c r="AF44" i="12" s="1"/>
  <c r="AE108" i="12"/>
  <c r="AF108" i="12" s="1"/>
  <c r="O107" i="12"/>
  <c r="O104" i="12"/>
  <c r="AE104" i="12"/>
  <c r="AF104" i="12" s="1"/>
  <c r="O89" i="12"/>
  <c r="AE29" i="12"/>
  <c r="AF29" i="12" s="1"/>
  <c r="O33" i="12"/>
  <c r="AE59" i="12"/>
  <c r="AF59" i="12" s="1"/>
  <c r="AE42" i="12"/>
  <c r="AF42" i="12" s="1"/>
  <c r="O90" i="12"/>
  <c r="AE90" i="12"/>
  <c r="AF90" i="12" s="1"/>
  <c r="O86" i="12"/>
  <c r="AE80" i="12"/>
  <c r="AF80" i="12" s="1"/>
  <c r="O80" i="12"/>
  <c r="O66" i="12"/>
  <c r="AE66" i="12"/>
  <c r="AF66" i="12" s="1"/>
  <c r="AE70" i="12"/>
  <c r="AF70" i="12" s="1"/>
  <c r="AE18" i="12"/>
  <c r="AF18" i="12" s="1"/>
  <c r="AD111" i="12"/>
  <c r="AO111" i="12"/>
  <c r="AP111" i="12" s="1"/>
  <c r="AD107" i="12"/>
  <c r="AE107" i="12"/>
  <c r="AF107" i="12" s="1"/>
  <c r="AD95" i="12"/>
  <c r="AE95" i="12"/>
  <c r="AF95" i="12" s="1"/>
  <c r="AO95" i="12"/>
  <c r="AP95" i="12" s="1"/>
  <c r="AD89" i="12"/>
  <c r="AE89" i="12"/>
  <c r="AF89" i="12" s="1"/>
  <c r="AD81" i="12"/>
  <c r="AO81" i="12"/>
  <c r="AP81" i="12" s="1"/>
  <c r="AE73" i="12"/>
  <c r="AF73" i="12" s="1"/>
  <c r="AE67" i="12"/>
  <c r="AF67" i="12" s="1"/>
  <c r="AD67" i="12"/>
  <c r="AD61" i="12"/>
  <c r="AD52" i="12"/>
  <c r="AO52" i="12"/>
  <c r="AP52" i="12" s="1"/>
  <c r="AD48" i="12"/>
  <c r="AE48" i="12"/>
  <c r="AF48" i="12" s="1"/>
  <c r="AD44" i="12"/>
  <c r="AD40" i="12"/>
  <c r="AE40" i="12"/>
  <c r="AF40" i="12" s="1"/>
  <c r="AE23" i="12"/>
  <c r="AF23" i="12" s="1"/>
  <c r="AD23" i="12"/>
  <c r="O112" i="12"/>
  <c r="O39" i="12"/>
  <c r="O26" i="12"/>
  <c r="AO23" i="12"/>
  <c r="AP23" i="12" s="1"/>
  <c r="AE16" i="12"/>
  <c r="AF16" i="12" s="1"/>
  <c r="AO67" i="12"/>
  <c r="AP67" i="12" s="1"/>
  <c r="O12" i="12"/>
  <c r="AE26" i="12" l="1"/>
  <c r="AF26" i="12" s="1"/>
  <c r="AE94" i="12"/>
  <c r="AF94" i="12" s="1"/>
  <c r="AE36" i="12"/>
  <c r="AF36" i="12" s="1"/>
  <c r="AE22" i="12"/>
  <c r="AF22" i="12" s="1"/>
  <c r="AO76" i="12"/>
  <c r="AP76" i="12" s="1"/>
  <c r="AO57" i="12"/>
  <c r="AP57" i="12" s="1"/>
  <c r="AO50" i="12"/>
  <c r="AP50" i="12" s="1"/>
  <c r="AE39" i="12"/>
  <c r="AF39" i="12" s="1"/>
  <c r="AE91" i="12"/>
  <c r="AF91" i="12" s="1"/>
  <c r="AE101" i="12"/>
  <c r="AF101" i="12" s="1"/>
  <c r="AE46" i="12"/>
  <c r="AF46" i="12" s="1"/>
  <c r="AO46" i="12"/>
  <c r="AP46" i="12" s="1"/>
  <c r="AE112" i="12"/>
  <c r="AF112" i="12" s="1"/>
  <c r="AO105" i="12"/>
  <c r="AP105" i="12" s="1"/>
  <c r="AE97" i="12"/>
  <c r="AF97" i="12" s="1"/>
  <c r="AO82" i="12"/>
  <c r="AP82" i="12" s="1"/>
  <c r="AO79" i="12"/>
  <c r="AP79" i="12" s="1"/>
  <c r="AO69" i="12"/>
  <c r="AP69" i="12" s="1"/>
  <c r="AO53" i="12"/>
  <c r="AP53" i="12" s="1"/>
  <c r="AO49" i="12"/>
  <c r="AP49" i="12" s="1"/>
  <c r="AO30" i="12"/>
  <c r="AP30" i="12" s="1"/>
  <c r="AO73" i="12"/>
  <c r="AP73" i="12" s="1"/>
  <c r="AE87" i="12"/>
  <c r="AF87" i="12" s="1"/>
  <c r="AO26" i="12"/>
  <c r="AP26" i="12" s="1"/>
  <c r="AO20" i="12"/>
  <c r="AP20" i="12" s="1"/>
  <c r="AE65" i="12"/>
  <c r="AF65" i="12" s="1"/>
  <c r="AE83" i="12"/>
  <c r="AF83" i="12" s="1"/>
  <c r="AO108" i="12"/>
  <c r="AP108" i="12" s="1"/>
  <c r="AO97" i="12"/>
  <c r="AP97" i="12" s="1"/>
  <c r="AO87" i="12"/>
  <c r="AP87" i="12" s="1"/>
  <c r="AO65" i="12"/>
  <c r="AP65" i="12" s="1"/>
  <c r="AE64" i="12"/>
  <c r="AF64" i="12" s="1"/>
  <c r="AO61" i="12"/>
  <c r="AP61" i="12" s="1"/>
  <c r="AO36" i="12"/>
  <c r="AP36" i="12" s="1"/>
  <c r="AO18" i="12"/>
  <c r="AP18" i="12" s="1"/>
  <c r="AO39" i="12"/>
  <c r="AP39" i="12" s="1"/>
  <c r="AC13" i="12"/>
  <c r="AD13" i="12" s="1"/>
  <c r="AO12" i="12"/>
  <c r="AP12" i="12" s="1"/>
  <c r="AE19" i="12"/>
  <c r="AF19" i="12" s="1"/>
  <c r="O105" i="12"/>
  <c r="AE105" i="12"/>
  <c r="AF105" i="12" s="1"/>
  <c r="AE31" i="12"/>
  <c r="AF31" i="12" s="1"/>
  <c r="AD20" i="12"/>
  <c r="AE58" i="12"/>
  <c r="AF58" i="12" s="1"/>
  <c r="AD28" i="12"/>
  <c r="AE68" i="12"/>
  <c r="AF68" i="12" s="1"/>
  <c r="AE72" i="12"/>
  <c r="AF72" i="12" s="1"/>
  <c r="AE98" i="12"/>
  <c r="AF98" i="12" s="1"/>
  <c r="AE55" i="12"/>
  <c r="AF55" i="12" s="1"/>
  <c r="AE57" i="12"/>
  <c r="AF57" i="12" s="1"/>
  <c r="AD109" i="12"/>
  <c r="AO103" i="12"/>
  <c r="AP103" i="12" s="1"/>
  <c r="AO68" i="12"/>
  <c r="AP68" i="12" s="1"/>
  <c r="AO34" i="12"/>
  <c r="AP34" i="12" s="1"/>
  <c r="F18" i="10"/>
  <c r="AE81" i="12"/>
  <c r="AF81" i="12" s="1"/>
  <c r="AD41" i="12"/>
  <c r="AE41" i="12"/>
  <c r="AF41" i="12" s="1"/>
  <c r="AE25" i="12"/>
  <c r="AF25" i="12" s="1"/>
  <c r="AE62" i="12"/>
  <c r="AF62" i="12" s="1"/>
  <c r="O54" i="12"/>
  <c r="AE54" i="12"/>
  <c r="AF54" i="12" s="1"/>
  <c r="AD42" i="12"/>
  <c r="AO42" i="12"/>
  <c r="AP42" i="12" s="1"/>
  <c r="AE12" i="12"/>
  <c r="AF12" i="12" s="1"/>
  <c r="AE86" i="12"/>
  <c r="AF86" i="12" s="1"/>
  <c r="AE50" i="12"/>
  <c r="AF50" i="12" s="1"/>
  <c r="AE49" i="12"/>
  <c r="AF49" i="12" s="1"/>
  <c r="AE45" i="12"/>
  <c r="AF45" i="12" s="1"/>
  <c r="AE27" i="12"/>
  <c r="AF27" i="12" s="1"/>
  <c r="AE47" i="12"/>
  <c r="AF47" i="12" s="1"/>
  <c r="AE82" i="12"/>
  <c r="AF82" i="12" s="1"/>
  <c r="AO59" i="12"/>
  <c r="AP59" i="12" s="1"/>
  <c r="AO109" i="12"/>
  <c r="AP109" i="12" s="1"/>
  <c r="AO100" i="12"/>
  <c r="AP100" i="12" s="1"/>
  <c r="G9" i="10"/>
  <c r="AD88" i="12"/>
  <c r="AE88" i="12"/>
  <c r="AF88" i="12" s="1"/>
  <c r="AD63" i="12"/>
  <c r="AE63" i="12"/>
  <c r="AF63" i="12" s="1"/>
  <c r="AO45" i="12"/>
  <c r="AP45" i="12" s="1"/>
  <c r="AO37" i="12"/>
  <c r="AP37" i="12" s="1"/>
  <c r="AO22" i="12"/>
  <c r="AP22" i="12" s="1"/>
  <c r="AO15" i="12"/>
  <c r="AP15" i="12" s="1"/>
  <c r="AE76" i="12"/>
  <c r="AF76" i="12" s="1"/>
  <c r="AD69" i="12"/>
  <c r="AE69" i="12"/>
  <c r="AF69" i="12" s="1"/>
  <c r="AE43" i="12"/>
  <c r="AF43" i="12" s="1"/>
  <c r="AO19" i="12"/>
  <c r="AP19" i="12" s="1"/>
  <c r="AO101" i="12"/>
  <c r="AP101" i="12" s="1"/>
  <c r="AO83" i="12"/>
  <c r="AP83" i="12" s="1"/>
  <c r="AO72" i="12"/>
  <c r="AP72" i="12" s="1"/>
  <c r="AC14" i="12"/>
  <c r="X114" i="12" s="1"/>
  <c r="Y114" i="12" s="1"/>
  <c r="F38" i="10"/>
  <c r="X115" i="12"/>
  <c r="Y115" i="12" s="1"/>
  <c r="AE96" i="12"/>
  <c r="AF96" i="12" s="1"/>
  <c r="AO33" i="12"/>
  <c r="AP33" i="12" s="1"/>
  <c r="O99" i="12"/>
  <c r="AO17" i="12"/>
  <c r="AP17" i="12" s="1"/>
  <c r="AE17" i="12"/>
  <c r="AF17" i="12" s="1"/>
  <c r="AE15" i="12"/>
  <c r="AF15" i="12" s="1"/>
  <c r="AD19" i="12"/>
  <c r="AE13" i="12" l="1"/>
  <c r="AF13" i="12" s="1"/>
  <c r="AO13" i="12"/>
  <c r="AP13" i="12" s="1"/>
  <c r="AD14" i="12"/>
  <c r="AO14" i="12"/>
  <c r="AP14" i="12" s="1"/>
  <c r="X116" i="12"/>
  <c r="Y116" i="12" s="1"/>
  <c r="AE14" i="12"/>
  <c r="AF14" i="12" s="1"/>
  <c r="AE116" i="12"/>
  <c r="AF116" i="12" s="1"/>
  <c r="AO114" i="12" l="1"/>
  <c r="AN118" i="12" s="1"/>
  <c r="AN119" i="12" s="1"/>
  <c r="AE115" i="12"/>
  <c r="AF115" i="12" s="1"/>
  <c r="AE114" i="12"/>
  <c r="AF114"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DORLEY LEON</author>
    <author>Blanca Esmeralda Martin Moreno (CGR)</author>
    <author>Jaime</author>
  </authors>
  <commentList>
    <comment ref="AD2" authorId="0" shapeId="0" xr:uid="{00000000-0006-0000-0000-000001000000}">
      <text>
        <r>
          <rPr>
            <b/>
            <sz val="9"/>
            <color indexed="81"/>
            <rFont val="Tahoma"/>
            <family val="2"/>
          </rPr>
          <t>DORLEY LEON:</t>
        </r>
        <r>
          <rPr>
            <sz val="9"/>
            <color indexed="81"/>
            <rFont val="Tahoma"/>
            <family val="2"/>
          </rPr>
          <t xml:space="preserve">
Acá debe registrar el nombre del papel de trabajo que tengan relación con éste, y que sustente, amplie o consolide las observaciones, hallazgos o evidencias de auditoría, plasmadas.</t>
        </r>
      </text>
    </comment>
    <comment ref="A10" authorId="0" shapeId="0" xr:uid="{00000000-0006-0000-0000-000002000000}">
      <text>
        <r>
          <rPr>
            <b/>
            <sz val="9"/>
            <color indexed="81"/>
            <rFont val="Tahoma"/>
            <family val="2"/>
          </rPr>
          <t>DORLEY LEON:</t>
        </r>
        <r>
          <rPr>
            <sz val="9"/>
            <color indexed="81"/>
            <rFont val="Tahoma"/>
            <family val="2"/>
          </rPr>
          <t xml:space="preserve">
Seleccione uno de las opciones de macroproceso (cuando aplique), o su equivalente para la entidad.
Repítalos hacia abajo cuantas veces sea necesario para identificar y evaluar los riesgos y controles asociados a cada proceso.</t>
        </r>
      </text>
    </comment>
    <comment ref="B10" authorId="0" shapeId="0" xr:uid="{00000000-0006-0000-0000-000003000000}">
      <text>
        <r>
          <rPr>
            <b/>
            <sz val="9"/>
            <color indexed="81"/>
            <rFont val="Tahoma"/>
            <family val="2"/>
          </rPr>
          <t>DORLEY LEON:</t>
        </r>
        <r>
          <rPr>
            <sz val="9"/>
            <color indexed="81"/>
            <rFont val="Tahoma"/>
            <family val="2"/>
          </rPr>
          <t xml:space="preserve">
Seleccione uno de los procesos de la llista, o el equivalente al que posea la entidad.
Repítalos hacia abajo cuantas veces sea necesario para identificar y evaluar los riesgos y controles asociados a cada proceso.</t>
        </r>
      </text>
    </comment>
    <comment ref="C10" authorId="0" shapeId="0" xr:uid="{00000000-0006-0000-0000-000004000000}">
      <text>
        <r>
          <rPr>
            <b/>
            <sz val="9"/>
            <color indexed="81"/>
            <rFont val="Tahoma"/>
            <family val="2"/>
          </rPr>
          <t>DORLEY LEON:</t>
        </r>
        <r>
          <rPr>
            <sz val="9"/>
            <color indexed="81"/>
            <rFont val="Tahoma"/>
            <family val="2"/>
          </rPr>
          <t xml:space="preserve">
El número de la actividad que aparezca en la caracterización del proceso, o en el procedimiento documentado</t>
        </r>
      </text>
    </comment>
    <comment ref="D10" authorId="0" shapeId="0" xr:uid="{00000000-0006-0000-0000-000005000000}">
      <text>
        <r>
          <rPr>
            <b/>
            <sz val="9"/>
            <color indexed="81"/>
            <rFont val="Tahoma"/>
            <charset val="1"/>
          </rPr>
          <t>DORLEY LEON:</t>
        </r>
        <r>
          <rPr>
            <sz val="9"/>
            <color indexed="81"/>
            <rFont val="Tahoma"/>
            <charset val="1"/>
          </rPr>
          <t xml:space="preserve">
Aca se relacionan la causa o causas del riesgo identificado por el auditor o equipo auditor conforme a su conocimiento y experiencia del proceso y entidad.</t>
        </r>
      </text>
    </comment>
    <comment ref="E10" authorId="1" shapeId="0" xr:uid="{00000000-0006-0000-0000-000006000000}">
      <text>
        <r>
          <rPr>
            <b/>
            <sz val="9"/>
            <color indexed="81"/>
            <rFont val="Tahoma"/>
            <family val="2"/>
          </rPr>
          <t>Escriba el consecutivo iniciando en 1</t>
        </r>
      </text>
    </comment>
    <comment ref="F10" authorId="0" shapeId="0" xr:uid="{00000000-0006-0000-0000-000007000000}">
      <text>
        <r>
          <rPr>
            <b/>
            <sz val="9"/>
            <color indexed="81"/>
            <rFont val="Tahoma"/>
            <family val="2"/>
          </rPr>
          <t>DORLEY LEON:</t>
        </r>
        <r>
          <rPr>
            <sz val="9"/>
            <color indexed="81"/>
            <rFont val="Tahoma"/>
            <family val="2"/>
          </rPr>
          <t xml:space="preserve">
Este segmento arrojará como resultado el nivel de riesgo Inherente de manera automática.</t>
        </r>
      </text>
    </comment>
    <comment ref="N10" authorId="1" shapeId="0" xr:uid="{00000000-0006-0000-0000-000008000000}">
      <text>
        <r>
          <rPr>
            <b/>
            <sz val="9"/>
            <color indexed="81"/>
            <rFont val="Tahoma"/>
            <family val="2"/>
          </rPr>
          <t>Blanca Esmeralda Martin Moreno (CGR):</t>
        </r>
        <r>
          <rPr>
            <sz val="9"/>
            <color indexed="81"/>
            <rFont val="Tahoma"/>
            <family val="2"/>
          </rPr>
          <t xml:space="preserve">
Automático de acuerdo con el cuadro que se llama calificación final de riesgo inherente</t>
        </r>
      </text>
    </comment>
    <comment ref="P10" authorId="0" shapeId="0" xr:uid="{00000000-0006-0000-0000-000009000000}">
      <text>
        <r>
          <rPr>
            <b/>
            <sz val="9"/>
            <color indexed="81"/>
            <rFont val="Tahoma"/>
            <family val="2"/>
          </rPr>
          <t>DORLEY LEON:</t>
        </r>
        <r>
          <rPr>
            <sz val="9"/>
            <color indexed="81"/>
            <rFont val="Tahoma"/>
            <family val="2"/>
          </rPr>
          <t xml:space="preserve">
La evaluación del diseño del control tiene un peso de 20% del total de la evaluación de eficiencia y calidad del control interno.Sin embargo, si el diseño de un control es inadecuado, no debería seguir evaluándose, por cuanto es completamente ineficiente desde ese instante por cuanto no serviría de nada su aplicación.</t>
        </r>
      </text>
    </comment>
    <comment ref="AD10" authorId="0" shapeId="0" xr:uid="{00000000-0006-0000-0000-00000A000000}">
      <text>
        <r>
          <rPr>
            <b/>
            <sz val="9"/>
            <color indexed="81"/>
            <rFont val="Tahoma"/>
            <family val="2"/>
          </rPr>
          <t>DORLEY LEON:</t>
        </r>
        <r>
          <rPr>
            <sz val="9"/>
            <color indexed="81"/>
            <rFont val="Tahoma"/>
            <family val="2"/>
          </rPr>
          <t xml:space="preserve">
Aquí aparece el resultado final de la evaluación del diseño del control, recuerden que en caso que el sultado sea "inadecuado", no es necesario continuar con la evaluación del control en cuanto a efectividad por que sería irrelevante.</t>
        </r>
      </text>
    </comment>
    <comment ref="AE10" authorId="0" shapeId="0" xr:uid="{00000000-0006-0000-0000-00000B000000}">
      <text>
        <r>
          <rPr>
            <b/>
            <sz val="9"/>
            <color indexed="81"/>
            <rFont val="Tahoma"/>
            <family val="2"/>
          </rPr>
          <t>DORLEY LEON:</t>
        </r>
        <r>
          <rPr>
            <sz val="9"/>
            <color indexed="81"/>
            <rFont val="Tahoma"/>
            <family val="2"/>
          </rPr>
          <t xml:space="preserve">
El riesgo combinado es la sumatoria de la evaluación del riesgo inherente mas la evaluación del diseño del control.</t>
        </r>
      </text>
    </comment>
    <comment ref="AG10" authorId="0" shapeId="0" xr:uid="{00000000-0006-0000-0000-00000C000000}">
      <text>
        <r>
          <rPr>
            <b/>
            <sz val="9"/>
            <color indexed="81"/>
            <rFont val="Tahoma"/>
            <charset val="1"/>
          </rPr>
          <t>DORLEY LEON:</t>
        </r>
        <r>
          <rPr>
            <sz val="9"/>
            <color indexed="81"/>
            <rFont val="Tahoma"/>
            <charset val="1"/>
          </rPr>
          <t xml:space="preserve">
La evaluación de la efectividad de los controles representa el 70% de la evaluación de la calidad y eficiencia, sumado con el 20% de la evaluación del diseño y el 10% de la evaluación del control financiero o contable, suman el 100% de la evaluacion de la calidad y eficiencia del control interno del proceso financiero en la entidad.</t>
        </r>
      </text>
    </comment>
    <comment ref="AO10" authorId="0" shapeId="0" xr:uid="{00000000-0006-0000-0000-00000D000000}">
      <text>
        <r>
          <rPr>
            <b/>
            <sz val="9"/>
            <color indexed="81"/>
            <rFont val="Tahoma"/>
            <family val="2"/>
          </rPr>
          <t>DORLEY LEON:</t>
        </r>
        <r>
          <rPr>
            <sz val="9"/>
            <color indexed="81"/>
            <rFont val="Tahoma"/>
            <family val="2"/>
          </rPr>
          <t xml:space="preserve">
Este es el resultado numérico de la evaluación del diseño y la efectividad del control</t>
        </r>
      </text>
    </comment>
    <comment ref="AP10" authorId="0" shapeId="0" xr:uid="{00000000-0006-0000-0000-00000E000000}">
      <text>
        <r>
          <rPr>
            <b/>
            <sz val="9"/>
            <color indexed="81"/>
            <rFont val="Tahoma"/>
            <family val="2"/>
          </rPr>
          <t>DORLEY LEON:</t>
        </r>
        <r>
          <rPr>
            <sz val="9"/>
            <color indexed="81"/>
            <rFont val="Tahoma"/>
            <family val="2"/>
          </rPr>
          <t xml:space="preserve">
Este es el significado del resultado numérico de la evaluación del diseño y efectividad del control</t>
        </r>
      </text>
    </comment>
    <comment ref="AR10" authorId="0" shapeId="0" xr:uid="{00000000-0006-0000-0000-00000F000000}">
      <text>
        <r>
          <rPr>
            <b/>
            <sz val="9"/>
            <color indexed="81"/>
            <rFont val="Tahoma"/>
            <family val="2"/>
          </rPr>
          <t>DORLEY LEON:</t>
        </r>
        <r>
          <rPr>
            <sz val="9"/>
            <color indexed="81"/>
            <rFont val="Tahoma"/>
            <family val="2"/>
          </rPr>
          <t xml:space="preserve">
En caso que, producto de la presente evaluación o de procedimientos de auditoría aplicados, haya observaciones puntuales para un Macroproceso, Proceso, Riesgo o Control, relacionarlos acá, para luego consolidar al final del formato en la celda "Observaciones del Equipo Auditor"</t>
        </r>
      </text>
    </comment>
    <comment ref="F11" authorId="2" shapeId="0" xr:uid="{00000000-0006-0000-0000-000010000000}">
      <text>
        <r>
          <rPr>
            <sz val="9"/>
            <color indexed="81"/>
            <rFont val="Tahoma"/>
            <family val="2"/>
          </rPr>
          <t xml:space="preserve">
</t>
        </r>
        <r>
          <rPr>
            <b/>
            <sz val="9"/>
            <color indexed="81"/>
            <rFont val="Tahoma"/>
            <family val="2"/>
          </rPr>
          <t xml:space="preserve">Realice una descripción de los riesgos inherentes asociados a cada factor de riesgo por proceso.
</t>
        </r>
      </text>
    </comment>
    <comment ref="G11" authorId="0" shapeId="0" xr:uid="{00000000-0006-0000-0000-000011000000}">
      <text>
        <r>
          <rPr>
            <b/>
            <sz val="9"/>
            <color indexed="81"/>
            <rFont val="Tahoma"/>
            <family val="2"/>
          </rPr>
          <t>DORLEY LEON:</t>
        </r>
        <r>
          <rPr>
            <sz val="9"/>
            <color indexed="81"/>
            <rFont val="Tahoma"/>
            <family val="2"/>
          </rPr>
          <t xml:space="preserve">
seleccione de la lista desplegable el nivel de probabilidad</t>
        </r>
      </text>
    </comment>
    <comment ref="H11" authorId="0" shapeId="0" xr:uid="{00000000-0006-0000-0000-000012000000}">
      <text>
        <r>
          <rPr>
            <b/>
            <sz val="9"/>
            <color indexed="81"/>
            <rFont val="Tahoma"/>
            <family val="2"/>
          </rPr>
          <t>DORLEY LEON:</t>
        </r>
        <r>
          <rPr>
            <sz val="9"/>
            <color indexed="81"/>
            <rFont val="Tahoma"/>
            <family val="2"/>
          </rPr>
          <t xml:space="preserve">
seleccione de la lista desplegable el nivel de impacto</t>
        </r>
      </text>
    </comment>
    <comment ref="J11" authorId="1" shapeId="0" xr:uid="{00000000-0006-0000-0000-000013000000}">
      <text>
        <r>
          <rPr>
            <b/>
            <sz val="9"/>
            <color indexed="81"/>
            <rFont val="Tahoma"/>
            <family val="2"/>
          </rPr>
          <t xml:space="preserve">Aquí aparece automáticamente el nivel de riesgo ihnerente
</t>
        </r>
      </text>
    </comment>
    <comment ref="P11" authorId="0" shapeId="0" xr:uid="{00000000-0006-0000-0000-000014000000}">
      <text>
        <r>
          <rPr>
            <b/>
            <sz val="9"/>
            <color indexed="81"/>
            <rFont val="Tahoma"/>
            <family val="2"/>
          </rPr>
          <t>DORLEY LEON:</t>
        </r>
        <r>
          <rPr>
            <sz val="9"/>
            <color indexed="81"/>
            <rFont val="Tahoma"/>
            <family val="2"/>
          </rPr>
          <t xml:space="preserve">
Relacione el control que está analizando y que mitiga el riesgo identificado</t>
        </r>
      </text>
    </comment>
    <comment ref="Q11" authorId="0" shapeId="0" xr:uid="{00000000-0006-0000-0000-000015000000}">
      <text>
        <r>
          <rPr>
            <b/>
            <sz val="9"/>
            <color indexed="81"/>
            <rFont val="Tahoma"/>
            <family val="2"/>
          </rPr>
          <t>DORLEY LEON:</t>
        </r>
        <r>
          <rPr>
            <sz val="9"/>
            <color indexed="81"/>
            <rFont val="Tahoma"/>
            <family val="2"/>
          </rPr>
          <t xml:space="preserve">
Seleccione de la lista desplegable de acuerdo a su conocimiento del control.</t>
        </r>
      </text>
    </comment>
    <comment ref="R11" authorId="0" shapeId="0" xr:uid="{00000000-0006-0000-0000-000016000000}">
      <text>
        <r>
          <rPr>
            <b/>
            <sz val="9"/>
            <color indexed="81"/>
            <rFont val="Tahoma"/>
            <charset val="1"/>
          </rPr>
          <t>DORLEY LEON:</t>
        </r>
        <r>
          <rPr>
            <sz val="9"/>
            <color indexed="81"/>
            <rFont val="Tahoma"/>
            <charset val="1"/>
          </rPr>
          <t xml:space="preserve">
Este resultado es automático y representa el 30% de la evalaución del diseño del control.</t>
        </r>
      </text>
    </comment>
    <comment ref="S11" authorId="0" shapeId="0" xr:uid="{00000000-0006-0000-0000-000017000000}">
      <text>
        <r>
          <rPr>
            <b/>
            <sz val="9"/>
            <color indexed="81"/>
            <rFont val="Tahoma"/>
            <family val="2"/>
          </rPr>
          <t>DORLEY LEON:</t>
        </r>
        <r>
          <rPr>
            <sz val="9"/>
            <color indexed="81"/>
            <rFont val="Tahoma"/>
            <family val="2"/>
          </rPr>
          <t xml:space="preserve">
Seleccione si es automático o manual.</t>
        </r>
      </text>
    </comment>
    <comment ref="T11" authorId="0" shapeId="0" xr:uid="{00000000-0006-0000-0000-000018000000}">
      <text>
        <r>
          <rPr>
            <b/>
            <sz val="9"/>
            <color indexed="81"/>
            <rFont val="Tahoma"/>
            <charset val="1"/>
          </rPr>
          <t>DORLEY LEON:</t>
        </r>
        <r>
          <rPr>
            <sz val="9"/>
            <color indexed="81"/>
            <rFont val="Tahoma"/>
            <charset val="1"/>
          </rPr>
          <t xml:space="preserve">
Este resultado es automático y representa el 25% de la evaluación del diseño del control</t>
        </r>
      </text>
    </comment>
    <comment ref="U11" authorId="0" shapeId="0" xr:uid="{00000000-0006-0000-0000-000019000000}">
      <text>
        <r>
          <rPr>
            <b/>
            <sz val="9"/>
            <color indexed="81"/>
            <rFont val="Tahoma"/>
            <family val="2"/>
          </rPr>
          <t>DORLEY LEON:</t>
        </r>
        <r>
          <rPr>
            <sz val="9"/>
            <color indexed="81"/>
            <rFont val="Tahoma"/>
            <family val="2"/>
          </rPr>
          <t xml:space="preserve">
De acuerdo a la naturaleza del control y del proceso, selecciione de la lista desplegable.</t>
        </r>
      </text>
    </comment>
    <comment ref="W11" authorId="0" shapeId="0" xr:uid="{00000000-0006-0000-0000-00001A000000}">
      <text>
        <r>
          <rPr>
            <b/>
            <sz val="9"/>
            <color indexed="81"/>
            <rFont val="Tahoma"/>
            <family val="2"/>
          </rPr>
          <t>DORLEY LEON:</t>
        </r>
        <r>
          <rPr>
            <sz val="9"/>
            <color indexed="81"/>
            <rFont val="Tahoma"/>
            <family val="2"/>
          </rPr>
          <t xml:space="preserve">
La segregación se presenta cuando el encargado de ejecutar el control es diferente del encargado de ejecutar la actividad que está siendo controlada.</t>
        </r>
      </text>
    </comment>
    <comment ref="Y11" authorId="0" shapeId="0" xr:uid="{00000000-0006-0000-0000-00001B000000}">
      <text>
        <r>
          <rPr>
            <b/>
            <sz val="9"/>
            <color indexed="81"/>
            <rFont val="Tahoma"/>
            <family val="2"/>
          </rPr>
          <t>DORLEY LEON:</t>
        </r>
        <r>
          <rPr>
            <sz val="9"/>
            <color indexed="81"/>
            <rFont val="Tahoma"/>
            <family val="2"/>
          </rPr>
          <t xml:space="preserve">
El control está documentado? </t>
        </r>
      </text>
    </comment>
    <comment ref="AA11" authorId="0" shapeId="0" xr:uid="{00000000-0006-0000-0000-00001C000000}">
      <text>
        <r>
          <rPr>
            <b/>
            <sz val="9"/>
            <color indexed="81"/>
            <rFont val="Tahoma"/>
            <family val="2"/>
          </rPr>
          <t>DORLEY LEON:</t>
        </r>
        <r>
          <rPr>
            <sz val="9"/>
            <color indexed="81"/>
            <rFont val="Tahoma"/>
            <family val="2"/>
          </rPr>
          <t xml:space="preserve">
Seleccione de la lista desplegable, si el control es preventivo, es decir, disminuye la probabilidad de que el riesgo ocurra, o si es correctivo (igual si es detectivo) en caso que el control solo sirva para disminuir el impacto una vez el riesgo ocurre.</t>
        </r>
      </text>
    </comment>
    <comment ref="AC11" authorId="0" shapeId="0" xr:uid="{00000000-0006-0000-0000-00001D000000}">
      <text>
        <r>
          <rPr>
            <b/>
            <sz val="9"/>
            <color indexed="81"/>
            <rFont val="Tahoma"/>
            <family val="2"/>
          </rPr>
          <t>DORLEY LEON:</t>
        </r>
        <r>
          <rPr>
            <sz val="9"/>
            <color indexed="81"/>
            <rFont val="Tahoma"/>
            <family val="2"/>
          </rPr>
          <t xml:space="preserve">
Este resultado se genera automaticamente una vez diligenciadas las anteriores celdas.</t>
        </r>
      </text>
    </comment>
    <comment ref="AG11" authorId="0" shapeId="0" xr:uid="{00000000-0006-0000-0000-00001E000000}">
      <text>
        <r>
          <rPr>
            <b/>
            <sz val="9"/>
            <color indexed="81"/>
            <rFont val="Tahoma"/>
            <family val="2"/>
          </rPr>
          <t>DORLEY LEON:</t>
        </r>
        <r>
          <rPr>
            <sz val="9"/>
            <color indexed="81"/>
            <rFont val="Tahoma"/>
            <family val="2"/>
          </rPr>
          <t xml:space="preserve">
Se cuenta con soportes de la ejecución del control?</t>
        </r>
      </text>
    </comment>
    <comment ref="AI11" authorId="0" shapeId="0" xr:uid="{00000000-0006-0000-0000-00001F000000}">
      <text>
        <r>
          <rPr>
            <b/>
            <sz val="9"/>
            <color indexed="81"/>
            <rFont val="Tahoma"/>
            <family val="2"/>
          </rPr>
          <t>DORLEY LEON:</t>
        </r>
        <r>
          <rPr>
            <sz val="9"/>
            <color indexed="81"/>
            <rFont val="Tahoma"/>
            <family val="2"/>
          </rPr>
          <t xml:space="preserve">
Incorrrecciones significa hallazgos. Materiales significa que tiene un alto impacto en los estados financieros y/o en el presupuesto de la entidad.</t>
        </r>
      </text>
    </comment>
    <comment ref="AK11" authorId="0" shapeId="0" xr:uid="{00000000-0006-0000-0000-000020000000}">
      <text>
        <r>
          <rPr>
            <b/>
            <sz val="9"/>
            <color indexed="81"/>
            <rFont val="Tahoma"/>
            <family val="2"/>
          </rPr>
          <t>DORLEY LEON:</t>
        </r>
        <r>
          <rPr>
            <sz val="9"/>
            <color indexed="81"/>
            <rFont val="Tahoma"/>
            <family val="2"/>
          </rPr>
          <t xml:space="preserve">
Es recurrente el hallazgo?</t>
        </r>
      </text>
    </comment>
    <comment ref="AM11" authorId="0" shapeId="0" xr:uid="{00000000-0006-0000-0000-000021000000}">
      <text>
        <r>
          <rPr>
            <b/>
            <sz val="9"/>
            <color indexed="81"/>
            <rFont val="Tahoma"/>
            <family val="2"/>
          </rPr>
          <t>DORLEY LEON:</t>
        </r>
        <r>
          <rPr>
            <sz val="9"/>
            <color indexed="81"/>
            <rFont val="Tahoma"/>
            <family val="2"/>
          </rPr>
          <t xml:space="preserve">
Este resultado se genera automaticamente al diligenciar las celdas anteriores.</t>
        </r>
      </text>
    </comment>
    <comment ref="L12" authorId="2" shapeId="0" xr:uid="{00000000-0006-0000-0000-000022000000}">
      <text>
        <r>
          <rPr>
            <sz val="9"/>
            <color indexed="81"/>
            <rFont val="Tahoma"/>
            <family val="2"/>
          </rPr>
          <t xml:space="preserve">Siempre debe calificar las dos columnas con  SI  y NO , NO y SI , NO y NO. Nunca con SI y SI porque le genera error.
</t>
        </r>
      </text>
    </comment>
    <comment ref="A114" authorId="0" shapeId="0" xr:uid="{00000000-0006-0000-0000-000023000000}">
      <text>
        <r>
          <rPr>
            <b/>
            <sz val="9"/>
            <color indexed="81"/>
            <rFont val="Tahoma"/>
            <family val="2"/>
          </rPr>
          <t>DORLEY LEON:</t>
        </r>
        <r>
          <rPr>
            <sz val="9"/>
            <color indexed="81"/>
            <rFont val="Tahoma"/>
            <family val="2"/>
          </rPr>
          <t xml:space="preserve">
A la derecha de esta celda relacione las observaciones o hallazgos del auditor o equipo auditor, resultado de la evaluación del riesgo inherente, el diseño y la efectividad de los controles que lo mitigan, así como de la evaluación del control interno financiero.</t>
        </r>
      </text>
    </comment>
    <comment ref="S114" authorId="0" shapeId="0" xr:uid="{00000000-0006-0000-0000-000024000000}">
      <text>
        <r>
          <rPr>
            <b/>
            <sz val="9"/>
            <color indexed="81"/>
            <rFont val="Tahoma"/>
            <charset val="1"/>
          </rPr>
          <t>DORLEY LEON:</t>
        </r>
        <r>
          <rPr>
            <sz val="9"/>
            <color indexed="81"/>
            <rFont val="Tahoma"/>
            <charset val="1"/>
          </rPr>
          <t xml:space="preserve">
Este resultado se genera automáticamente, al diligenciar el presente formato.</t>
        </r>
      </text>
    </comment>
    <comment ref="AA114" authorId="0" shapeId="0" xr:uid="{00000000-0006-0000-0000-000025000000}">
      <text>
        <r>
          <rPr>
            <b/>
            <sz val="9"/>
            <color indexed="81"/>
            <rFont val="Tahoma"/>
            <charset val="1"/>
          </rPr>
          <t>DORLEY LEON:</t>
        </r>
        <r>
          <rPr>
            <sz val="9"/>
            <color indexed="81"/>
            <rFont val="Tahoma"/>
            <charset val="1"/>
          </rPr>
          <t xml:space="preserve">
Este resultado se genera automáticamente de con los riesgos y controles evaluados.</t>
        </r>
      </text>
    </comment>
    <comment ref="A115" authorId="0" shapeId="0" xr:uid="{00000000-0006-0000-0000-000026000000}">
      <text>
        <r>
          <rPr>
            <b/>
            <sz val="9"/>
            <color indexed="81"/>
            <rFont val="Tahoma"/>
            <family val="2"/>
          </rPr>
          <t>DORLEY LEON:</t>
        </r>
        <r>
          <rPr>
            <sz val="9"/>
            <color indexed="81"/>
            <rFont val="Tahoma"/>
            <family val="2"/>
          </rPr>
          <t xml:space="preserve">
A la derecha de esta celda relacione las observaciones del supervisor del auditor o equipo auditor, que aseguren la calidad de la actividad de auditoría interna.</t>
        </r>
      </text>
    </comment>
    <comment ref="S115" authorId="0" shapeId="0" xr:uid="{00000000-0006-0000-0000-000027000000}">
      <text>
        <r>
          <rPr>
            <b/>
            <sz val="9"/>
            <color indexed="81"/>
            <rFont val="Tahoma"/>
            <family val="2"/>
          </rPr>
          <t>DORLEY LEON:</t>
        </r>
        <r>
          <rPr>
            <sz val="9"/>
            <color indexed="81"/>
            <rFont val="Tahoma"/>
            <family val="2"/>
          </rPr>
          <t xml:space="preserve">
En la medida en la que se vaya digenciando el formato con los dos tipos de Macroproceso (cuando aplique), esta información aparecerá automáticamente para diferenciar el resultado de la evaluación de cada uno de ellos.</t>
        </r>
      </text>
    </comment>
    <comment ref="AA115" authorId="0" shapeId="0" xr:uid="{00000000-0006-0000-0000-000028000000}">
      <text>
        <r>
          <rPr>
            <b/>
            <sz val="9"/>
            <color indexed="81"/>
            <rFont val="Tahoma"/>
            <family val="2"/>
          </rPr>
          <t>DORLEY LEON:</t>
        </r>
        <r>
          <rPr>
            <sz val="9"/>
            <color indexed="81"/>
            <rFont val="Tahoma"/>
            <family val="2"/>
          </rPr>
          <t xml:space="preserve">
Acá aparece automáticamente el resultado consolidado de la calificación del riesgo inherente mas la evaluación del diseño del control del Macroproceso "Gestión Financiera y Contable" con sus procesos evaluados.</t>
        </r>
      </text>
    </comment>
    <comment ref="S116" authorId="0" shapeId="0" xr:uid="{00000000-0006-0000-0000-000029000000}">
      <text>
        <r>
          <rPr>
            <b/>
            <sz val="9"/>
            <color indexed="81"/>
            <rFont val="Tahoma"/>
            <family val="2"/>
          </rPr>
          <t>DORLEY LEON:</t>
        </r>
        <r>
          <rPr>
            <sz val="9"/>
            <color indexed="81"/>
            <rFont val="Tahoma"/>
            <family val="2"/>
          </rPr>
          <t xml:space="preserve">
En la medida en la que se vaya digenciando el formato con los dos tipos de Macroproceso (cuando aplique), esta información aparecerá automáticamente para diferenciar el resultado de la evaluación de cada uno de ellos.</t>
        </r>
      </text>
    </comment>
    <comment ref="AA116" authorId="0" shapeId="0" xr:uid="{00000000-0006-0000-0000-00002A000000}">
      <text>
        <r>
          <rPr>
            <b/>
            <sz val="9"/>
            <color indexed="81"/>
            <rFont val="Tahoma"/>
            <family val="2"/>
          </rPr>
          <t>DORLEY LEON:</t>
        </r>
        <r>
          <rPr>
            <sz val="9"/>
            <color indexed="81"/>
            <rFont val="Tahoma"/>
            <family val="2"/>
          </rPr>
          <t xml:space="preserve">
Acá aparece automáticamente el resultado consolidado de la calificación del riesgo inherente mas la evaluación del diseño del control del Macroproceso "Gestión Presupuestal, Contractual y del Gasto" con sus procesos evaluados.</t>
        </r>
      </text>
    </comment>
    <comment ref="A117" authorId="0" shapeId="0" xr:uid="{00000000-0006-0000-0000-00002B000000}">
      <text>
        <r>
          <rPr>
            <b/>
            <sz val="9"/>
            <color indexed="81"/>
            <rFont val="Tahoma"/>
            <charset val="1"/>
          </rPr>
          <t>DORLEY LEON:</t>
        </r>
        <r>
          <rPr>
            <sz val="9"/>
            <color indexed="81"/>
            <rFont val="Tahoma"/>
            <charset val="1"/>
          </rPr>
          <t xml:space="preserve">
Relacionar la fecha en la que el supervisor revisó el trabajo del auditor o equipo auditor.</t>
        </r>
      </text>
    </comment>
    <comment ref="Y117" authorId="0" shapeId="0" xr:uid="{00000000-0006-0000-0000-00002C000000}">
      <text>
        <r>
          <rPr>
            <b/>
            <sz val="9"/>
            <color indexed="81"/>
            <rFont val="Tahoma"/>
            <charset val="1"/>
          </rPr>
          <t>DORLEY LEON:</t>
        </r>
        <r>
          <rPr>
            <sz val="9"/>
            <color indexed="81"/>
            <rFont val="Tahoma"/>
            <charset val="1"/>
          </rPr>
          <t xml:space="preserve">
Este resultado proviene del formato de evaluación del control interno financiero con base en los  5 componentes del modelo COSO</t>
        </r>
      </text>
    </comment>
    <comment ref="AK117" authorId="2" shapeId="0" xr:uid="{00000000-0006-0000-0000-00002D000000}">
      <text>
        <r>
          <rPr>
            <sz val="12"/>
            <color indexed="81"/>
            <rFont val="Tahoma"/>
            <family val="2"/>
          </rPr>
          <t>Este resultado viene del total obtenido en los Componentes evaluados, ya ponderados, del Formato Evaluación de las preguntas de los componentes de control interno.</t>
        </r>
      </text>
    </comment>
    <comment ref="Y119" authorId="0" shapeId="0" xr:uid="{00000000-0006-0000-0000-00002E000000}">
      <text>
        <r>
          <rPr>
            <b/>
            <sz val="9"/>
            <color indexed="81"/>
            <rFont val="Tahoma"/>
            <charset val="1"/>
          </rPr>
          <t>DORLEY LEON:</t>
        </r>
        <r>
          <rPr>
            <sz val="9"/>
            <color indexed="81"/>
            <rFont val="Tahoma"/>
            <charset val="1"/>
          </rPr>
          <t xml:space="preserve">
Este resultado consolida lo obtenido en los formatos de evaluación del control interno financiero, de la evaluación del riesgo inherente, de la evaluación del diseño y efectividad del control, es decir, este es el resultado global producto de la auditoría al proceso financiero por auditores no financieros.</t>
        </r>
      </text>
    </comment>
    <comment ref="AN119" authorId="0" shapeId="0" xr:uid="{00000000-0006-0000-0000-00002F000000}">
      <text>
        <r>
          <rPr>
            <b/>
            <sz val="9"/>
            <color indexed="81"/>
            <rFont val="Tahoma"/>
            <family val="2"/>
          </rPr>
          <t>DORLEY LEON:</t>
        </r>
        <r>
          <rPr>
            <sz val="9"/>
            <color indexed="81"/>
            <rFont val="Tahoma"/>
            <family val="2"/>
          </rPr>
          <t xml:space="preserve">
Este es el resultado general de la auditoría al proceso financiero por auditores no financieros.</t>
        </r>
      </text>
    </comment>
  </commentList>
</comments>
</file>

<file path=xl/sharedStrings.xml><?xml version="1.0" encoding="utf-8"?>
<sst xmlns="http://schemas.openxmlformats.org/spreadsheetml/2006/main" count="410" uniqueCount="280">
  <si>
    <t>Proceso</t>
  </si>
  <si>
    <t>Impacto</t>
  </si>
  <si>
    <t>Probabilidad</t>
  </si>
  <si>
    <t>Alto</t>
  </si>
  <si>
    <t>Medio</t>
  </si>
  <si>
    <t>Bajo</t>
  </si>
  <si>
    <t>Tipo</t>
  </si>
  <si>
    <t>Adecuado</t>
  </si>
  <si>
    <t>Inadecuado</t>
  </si>
  <si>
    <t>Riesgo 
Significativo</t>
  </si>
  <si>
    <t>SI</t>
  </si>
  <si>
    <t>NO</t>
  </si>
  <si>
    <t>Clase</t>
  </si>
  <si>
    <t>Inexistente</t>
  </si>
  <si>
    <t>CALIFICACION SOBRE LA CALIDAD Y EFICIENCIA DEL CONTROL INTERNO</t>
  </si>
  <si>
    <t>Riesgo 
Fraude</t>
  </si>
  <si>
    <t>Macroproceso</t>
  </si>
  <si>
    <t>Macroprocesos</t>
  </si>
  <si>
    <t>Factores de riesgo</t>
  </si>
  <si>
    <t xml:space="preserve"># de Actividad </t>
  </si>
  <si>
    <t>ALTO</t>
  </si>
  <si>
    <t>MEDIO</t>
  </si>
  <si>
    <t>BAJO</t>
  </si>
  <si>
    <t>Calificación riesgo inherente</t>
  </si>
  <si>
    <t>Frecuencia</t>
  </si>
  <si>
    <t>Documentación</t>
  </si>
  <si>
    <t>Existe evidencia de su uso</t>
  </si>
  <si>
    <t>Existen incorrecciones materiales (hallazgos)</t>
  </si>
  <si>
    <t>En la auditoría anterior se identificó la misma incorrección</t>
  </si>
  <si>
    <t>Resultado</t>
  </si>
  <si>
    <t>FACTORES PARA EVALUAR EL DISEÑO DE CONTROL 20%</t>
  </si>
  <si>
    <t>Criterio</t>
  </si>
  <si>
    <t>Peso</t>
  </si>
  <si>
    <t>Parcial</t>
  </si>
  <si>
    <t>Tener en cuenta para la calificación</t>
  </si>
  <si>
    <t xml:space="preserve">Segregación </t>
  </si>
  <si>
    <t>Si existe segregación califique 1, de lo contrario 3</t>
  </si>
  <si>
    <t>Si hay razonabilidad de la fecuencia califique 1 de lo contrario 3,</t>
  </si>
  <si>
    <t>Si esta documentado califique 1, de lo contrario 3,</t>
  </si>
  <si>
    <t>Si es preventivo califique 1, de lo contrario 3</t>
  </si>
  <si>
    <t>Resultado: Si la sumatoria está entre 1 y menor de 1,1 es adecuado
si esta entre 1,1 y menor 2,1 es parcial y si es 2,1 o más es inadecuado</t>
  </si>
  <si>
    <t>FACTORES PARA EVALUAR LA EFECTIVIDAD DE LOS CONTROLES - 70%</t>
  </si>
  <si>
    <t>Efectivo</t>
  </si>
  <si>
    <t>Inefectivo</t>
  </si>
  <si>
    <t>Si existe suficiente evidencia de la utilización del control, califique 1; si la documentación es incompleta califique 2, si no existe documentación califique 3</t>
  </si>
  <si>
    <t>Si no se detectan hallazgos  califique 1, si se detectan incorrecciones no materiales califique 2, de lo contrario 3,</t>
  </si>
  <si>
    <t>Si el hallazgo detectado no se evidenció en la anterior auditoría, califique 1, de lo contrario 3,</t>
  </si>
  <si>
    <t>Resultado: Si la sumatoria está entre 1 y menor de 1,4 es efectivo
si esta entre 1,4 y menor de 2,4 es parcial y 2,4 o mayor es inefectivo.</t>
  </si>
  <si>
    <t>Si</t>
  </si>
  <si>
    <t>No</t>
  </si>
  <si>
    <t>Entorno de control</t>
  </si>
  <si>
    <t>Valoración de riesgos</t>
  </si>
  <si>
    <t>Sistema de información</t>
  </si>
  <si>
    <t>Actividades de control</t>
  </si>
  <si>
    <t>Seguimiento a los controles</t>
  </si>
  <si>
    <t>Resultado: 1 existe, 2 existe parcialmente, 3 no existe</t>
  </si>
  <si>
    <t xml:space="preserve">Criterio </t>
  </si>
  <si>
    <t>Eficiente</t>
  </si>
  <si>
    <t>Con deficiencias</t>
  </si>
  <si>
    <t>Ineficiente</t>
  </si>
  <si>
    <t>Calificación diseño del control</t>
  </si>
  <si>
    <t>Calificación efectividad del control</t>
  </si>
  <si>
    <t>Calificación 5  componentes de control interno</t>
  </si>
  <si>
    <t>Resultado: Si la sumatoria está entre 1 y menor de 1,5 es eficiente
si es igual o mayor de 1,5 y menor de 2, es con deficiencias y de igual o mayor de 2 es ineficiente.</t>
  </si>
  <si>
    <t>CALIFICACION INICIAL RIESGO INHERENTE</t>
  </si>
  <si>
    <t>PROBABILIDAD</t>
  </si>
  <si>
    <t>IMPACTO</t>
  </si>
  <si>
    <t xml:space="preserve">RESULTADO </t>
  </si>
  <si>
    <t>IGUAL O MAYOR A 6</t>
  </si>
  <si>
    <t>MENOR DE 6 MAYOR O IGUAL A 3</t>
  </si>
  <si>
    <t>MENOR DE 3</t>
  </si>
  <si>
    <t>CALIFICACION FINAL RIESGO INHERENTE</t>
  </si>
  <si>
    <t>INHERENTE</t>
  </si>
  <si>
    <t>FRAUDE
1</t>
  </si>
  <si>
    <t>SIGNIFICATIVO
0,5</t>
  </si>
  <si>
    <t>TOTAL</t>
  </si>
  <si>
    <t xml:space="preserve"> ALTO</t>
  </si>
  <si>
    <t>Cuando la calificación sea 2, 3 o 4 y existe riesgo de fraude</t>
  </si>
  <si>
    <t>Cuando la calificación sea 2.5, 3 o 3,5 y no hay riesgo de fraude</t>
  </si>
  <si>
    <t>Cuando la calificación sea 1,5 o 2 y no hay riesgo de fraude</t>
  </si>
  <si>
    <t>Cuando la calificación sea 1.</t>
  </si>
  <si>
    <t>CALIFICACION DEL RIESGO COMBINADO</t>
  </si>
  <si>
    <t xml:space="preserve">AUTOMATICO </t>
  </si>
  <si>
    <t xml:space="preserve">SEMIAUTOMATICO </t>
  </si>
  <si>
    <t>ADECUADO</t>
  </si>
  <si>
    <t>PARCIAL</t>
  </si>
  <si>
    <t>INADECUADO</t>
  </si>
  <si>
    <t>EFCTIVO</t>
  </si>
  <si>
    <t xml:space="preserve">PARCIAL </t>
  </si>
  <si>
    <t xml:space="preserve">INEFECTIVO </t>
  </si>
  <si>
    <t>,</t>
  </si>
  <si>
    <t xml:space="preserve">MANUAL </t>
  </si>
  <si>
    <t xml:space="preserve">TIPO </t>
  </si>
  <si>
    <t xml:space="preserve">FRECUENCIA </t>
  </si>
  <si>
    <t xml:space="preserve">OBJETIVO </t>
  </si>
  <si>
    <t>PREVENTIVO</t>
  </si>
  <si>
    <t xml:space="preserve">CLASE </t>
  </si>
  <si>
    <t xml:space="preserve">CONTROLES </t>
  </si>
  <si>
    <t>CALIFICACION 1</t>
  </si>
  <si>
    <t>CALIFICACION 2</t>
  </si>
  <si>
    <t>CALIFICACION 3</t>
  </si>
  <si>
    <t xml:space="preserve"> ALTO.</t>
  </si>
  <si>
    <t>INEXISTENTE</t>
  </si>
  <si>
    <t>Gestión de Cartera</t>
  </si>
  <si>
    <t>Administración de Inversiones</t>
  </si>
  <si>
    <t>Administración de Inventarios</t>
  </si>
  <si>
    <t xml:space="preserve">Administración de Bienes </t>
  </si>
  <si>
    <t xml:space="preserve">Gestión de Deuda Pública y Obligaciones por pagar </t>
  </si>
  <si>
    <t xml:space="preserve">Gestión de Costos y Gastos </t>
  </si>
  <si>
    <t xml:space="preserve">Otros procesos Significativos </t>
  </si>
  <si>
    <t>Gestión Presupuestal, Contractual y del Gasto</t>
  </si>
  <si>
    <t xml:space="preserve">Planeacion y Programación Presupuestal </t>
  </si>
  <si>
    <t>Ejecución  presupuestal</t>
  </si>
  <si>
    <t xml:space="preserve">Constitución y Ejecución de las Reservas Presupuestales y Cuentas por Pagar </t>
  </si>
  <si>
    <t xml:space="preserve">Adquisicion de Bienes y/o Servicios </t>
  </si>
  <si>
    <t>Gestión_Presupuestal_Contractual_y_del_Gasto</t>
  </si>
  <si>
    <t xml:space="preserve">Gestión Financiera y Contable  -   </t>
  </si>
  <si>
    <t xml:space="preserve">NO </t>
  </si>
  <si>
    <t xml:space="preserve">FORMULA DE UNO Y CERO </t>
  </si>
  <si>
    <t xml:space="preserve">TIPO_CONTROL </t>
  </si>
  <si>
    <t>AUTOMATICO</t>
  </si>
  <si>
    <t xml:space="preserve">SI </t>
  </si>
  <si>
    <t>Riesgo</t>
  </si>
  <si>
    <t xml:space="preserve">Puntaje Calificación final riesgo </t>
  </si>
  <si>
    <t xml:space="preserve">Si es automático califique 1, de lo contrario 3, </t>
  </si>
  <si>
    <t>Cuando la calificación sea mayor o igual que 7</t>
  </si>
  <si>
    <t>Cuando la calificación este entre 4 y 6,3</t>
  </si>
  <si>
    <t>Cuando la calificación menor o igual a 4</t>
  </si>
  <si>
    <t>Gestión_Financiera_y_Contable</t>
  </si>
  <si>
    <t>MANUAL</t>
  </si>
  <si>
    <t>RAZONABLE</t>
  </si>
  <si>
    <t>NO RAZONABLE</t>
  </si>
  <si>
    <t>EXISTE</t>
  </si>
  <si>
    <t>NO EXISTE</t>
  </si>
  <si>
    <t>Segregación2</t>
  </si>
  <si>
    <t>DOCUMENTADO</t>
  </si>
  <si>
    <t>NO DOCUMENTADO</t>
  </si>
  <si>
    <t>Puntaje Ponderado</t>
  </si>
  <si>
    <t>EVIDENCIA</t>
  </si>
  <si>
    <t>NO HALLAZGOS</t>
  </si>
  <si>
    <t>HALLAZGOS NO MATERIALES</t>
  </si>
  <si>
    <t>HALLAZGOS  MATERIALES</t>
  </si>
  <si>
    <t>INCORECCIONES</t>
  </si>
  <si>
    <t>HALLAZGO_AUDITORIA_ANTERIOR</t>
  </si>
  <si>
    <t>FACTORES PARA EVALUAR EL CONTROL INTERNO - 10%</t>
  </si>
  <si>
    <t>RESULTADOS DE LA EVALUACIÓN DE LOS COMPONENTES DE CONTROL INTERNO (10%)</t>
  </si>
  <si>
    <t>EVALUACIÓN DE LA EFECTIVIDAD DE LOS CONTROLES (70%)</t>
  </si>
  <si>
    <t>EVALUACIÓN DEL DISEÑO DEL CONTROL (20%)</t>
  </si>
  <si>
    <t>RIESGO INHERENTE</t>
  </si>
  <si>
    <t>SUMATORIA Y PONDERACIÓN DE LA EVALUACIÓN DEL DISEÑO Y LA EFECTIVIDAD DEL CONTROL (90%)</t>
  </si>
  <si>
    <t>Calificación
inicial del Riesgo Inherente</t>
  </si>
  <si>
    <t>CALIFICACIÓN FINAL DEL RIESGO INHERENTE</t>
  </si>
  <si>
    <t>Contraloría Delegada Sector Agropecuario</t>
  </si>
  <si>
    <t>Contraloría Delegada Sector Defensa, Justicia y Seguridad</t>
  </si>
  <si>
    <t>Contraloría Delegada Sector Gestión Pública e Instituciones Financieras</t>
  </si>
  <si>
    <t>Contraloría Delegada Sector Infraestructura Física y Telecomunicaciones, Comercio Exterior y Desarrollo</t>
  </si>
  <si>
    <t>Contraloría Delegada Sector Medio Ambiente</t>
  </si>
  <si>
    <t>Contraloría Delegada Sector Minas y Energía</t>
  </si>
  <si>
    <t>Contraloría Delegada para la Participación Ciudadana</t>
  </si>
  <si>
    <t>Contraloría Delegada Sector Social</t>
  </si>
  <si>
    <t>Despacho Del Vicecontralor</t>
  </si>
  <si>
    <t>Gerencia Departamental Colegiada Amazonas</t>
  </si>
  <si>
    <t>Gerencia Departamental Colegiada Antioquia</t>
  </si>
  <si>
    <t xml:space="preserve">Gerencia Departamental Colegiada Arauca </t>
  </si>
  <si>
    <t>Gerencia Departamental Colegiada Atlántico</t>
  </si>
  <si>
    <t>Gerencia Departamental Colegiada Bolívar</t>
  </si>
  <si>
    <t>Gerencia Departamental Colegiada Boyacá</t>
  </si>
  <si>
    <t>Gerencia Departamental Colegiada Caldas</t>
  </si>
  <si>
    <t>Gerencia Departamental Colegiada Caquetá</t>
  </si>
  <si>
    <t>Gerencia Departamental Colegiada Casanare</t>
  </si>
  <si>
    <t>Gerencia Departamental Colegiada Cauca</t>
  </si>
  <si>
    <t>Gerencia Departamental Colegiada Cesar</t>
  </si>
  <si>
    <t>Gerencia Departamental Colegiada Chocó</t>
  </si>
  <si>
    <t>Gerencia Departamental Colegiada Córdoba</t>
  </si>
  <si>
    <t>Gerencia Departamental Colegiada Cundinamarca</t>
  </si>
  <si>
    <t>Gerencia Departamental Colegiada La Guajira</t>
  </si>
  <si>
    <t>Gerencia Departamental Colegiada Guainia</t>
  </si>
  <si>
    <t>Gerencia Departamental Colegiada Guaviare</t>
  </si>
  <si>
    <t>Gerencia Departamental Colegiada Huila</t>
  </si>
  <si>
    <t>Gerencia Departamental Colegiada Magdalena</t>
  </si>
  <si>
    <t>Gerencia Departamental Colegiada Meta</t>
  </si>
  <si>
    <t>Gerencia Departamental Colegiada Nariño</t>
  </si>
  <si>
    <t>Gerencia Departamental Colegiada Norte De Santander</t>
  </si>
  <si>
    <t>Gerencia Departamental Colegiada Putumayo</t>
  </si>
  <si>
    <t>Gerencia Departamental Colegiada Quindío</t>
  </si>
  <si>
    <t>Gerencia Departamental Colegiada Risaralda</t>
  </si>
  <si>
    <t>Gerencia Departamental Colegiada San Andrés</t>
  </si>
  <si>
    <t>Gerencia Departamental Colegiada Santander</t>
  </si>
  <si>
    <t>Gerencia Departamental Colegiada Sucre</t>
  </si>
  <si>
    <t>Gerencia Departamental Colegiada Tolima</t>
  </si>
  <si>
    <t>Gerencia Departamental Colegiada Valle</t>
  </si>
  <si>
    <t>Gerencia Departamental Colegiada Vaupés</t>
  </si>
  <si>
    <t>Gerencia Departamental Colegiada Vichada</t>
  </si>
  <si>
    <t>Gerencia Distrital Colegiada Bogotá</t>
  </si>
  <si>
    <t>Unidad Contraloría Auxiliar para Regalías</t>
  </si>
  <si>
    <t>Unidad de Investigaciones Especiales Contra la Corrupción</t>
  </si>
  <si>
    <t>Unidad_ejecutora</t>
  </si>
  <si>
    <t>FECHA DE REVISIÓN:</t>
  </si>
  <si>
    <t>RESULTADO DE LA EFECTIVIDAD DE LOS CONTROLES</t>
  </si>
  <si>
    <t>Control  apropiado (30%)</t>
  </si>
  <si>
    <t>Tipo (25%)</t>
  </si>
  <si>
    <t>Segregación (25%)</t>
  </si>
  <si>
    <t>Frecuencia (10%)</t>
  </si>
  <si>
    <t>Documentación (5%)</t>
  </si>
  <si>
    <t>Clase (5%)</t>
  </si>
  <si>
    <t>CRÍTICO</t>
  </si>
  <si>
    <t>Crítico</t>
  </si>
  <si>
    <t>CALIFICACIÓN FINAL DEL CONTROL INTERNO FISCAL CONTABLE</t>
  </si>
  <si>
    <t>Existe evidencia de su uso (20%)</t>
  </si>
  <si>
    <t>PROCESOS</t>
  </si>
  <si>
    <t>Gestión de Recaudo</t>
  </si>
  <si>
    <t xml:space="preserve"> Riesgo Identificado</t>
  </si>
  <si>
    <t>Planta Temporal de Regalías</t>
  </si>
  <si>
    <t>CALIFICACIÓN GENERAL DEL DISEÑO DE CONTROL</t>
  </si>
  <si>
    <t>RESULTADO DE LA  CALIFICACIÓN 
DEL DISEÑO DE CONTROL</t>
  </si>
  <si>
    <t>CALIFICACIÓN TOTAL PROMEDIO RIESGO COMBINADO</t>
  </si>
  <si>
    <t>Calificación del diseño de control 
Gestión Financiera y Contable</t>
  </si>
  <si>
    <t>Calificación del diseño de control 
Gestión Presupuestal Contractual y del Gasto</t>
  </si>
  <si>
    <t>Calificación riesgo combinado
Gestión Financiera y Contable</t>
  </si>
  <si>
    <t>Calificación riesgo combinado
Gestión Presupuestal, Contractual y del Gasto</t>
  </si>
  <si>
    <t>Periodo auditado:</t>
  </si>
  <si>
    <t>Auditor:</t>
  </si>
  <si>
    <t>Registros que no reflejan la realidad o que no corresponden a la entidad</t>
  </si>
  <si>
    <t>Omisión en el registro de transacciones o hechos ocurridos en la entidad</t>
  </si>
  <si>
    <t>Cantidades, datos o transacciones erroneas o inexactas</t>
  </si>
  <si>
    <t>Registros que no corresponden al periodo.</t>
  </si>
  <si>
    <t>Inadecuada clasificación de operaciones.</t>
  </si>
  <si>
    <t>Sobrestimación del saldo de derechos y obligaciones.</t>
  </si>
  <si>
    <t>Inexistencia de control sobre derechos y obligaciones presentados en el saldo.</t>
  </si>
  <si>
    <t>Subestimación del saldo de derechos y obligaciones.</t>
  </si>
  <si>
    <t>Inadecuada valoración reflejada en los saldos.</t>
  </si>
  <si>
    <t>Revelación inadecuada de la realidad económica.</t>
  </si>
  <si>
    <t>Revelación incompleta de información financiera o presupuestal.</t>
  </si>
  <si>
    <t>Falta de claridad en la información revelada.</t>
  </si>
  <si>
    <t>Cantidades reveladas inadecuadas por su valoración o cálculo.</t>
  </si>
  <si>
    <t>Otro</t>
  </si>
  <si>
    <t>Existen incorrecciones materiales (60%)</t>
  </si>
  <si>
    <t>En la auditoría anterior se identificó la misma incorrección (20%)</t>
  </si>
  <si>
    <t>Descripción del control</t>
  </si>
  <si>
    <t>OBSERVACIONES DEL 
EQUIPO AUDITOR:</t>
  </si>
  <si>
    <t>OBSERVACIONES
 DEL SUPERVISOR:</t>
  </si>
  <si>
    <t>#
Riesgo</t>
  </si>
  <si>
    <t>MATRIZ RIESGOS Y CONTROLES</t>
  </si>
  <si>
    <t xml:space="preserve">AUDITORIA AL PROCESO FINANCIERO POR AUDITORES NO FINANCIEROS
</t>
  </si>
  <si>
    <t>Entidad/Area auditada:</t>
  </si>
  <si>
    <t>Alta</t>
  </si>
  <si>
    <t>Moderada</t>
  </si>
  <si>
    <t>Baja</t>
  </si>
  <si>
    <t>Extrema</t>
  </si>
  <si>
    <t>Control adecuado</t>
  </si>
  <si>
    <t>Las cifras que van en la tabla son únicas y excluyentes, es decir, si califico parcial 2  en un criterio, no puede haber otra calificación en la misma fila.</t>
  </si>
  <si>
    <t xml:space="preserve">La columna "riesgo de fraude" debe desaparecer, pues no vamos a pedirle a auditores no financieros que levanten banderas de alerta de fraude, es un tema del que tienen mayor base los financieros </t>
  </si>
  <si>
    <t>La columna "riesgo significativo" desaparece y por tanto, las columnas "Puntaje calificación final riesgo" y "CALIFICACION FINAL RIESGO INHERENTE" desaparecen, con las implicaciones en las fórmulas subsiguientes que se vean afectadas.</t>
  </si>
  <si>
    <t>La columna "Riesgo combinado" desaparece, debido a que estaba relacionada con columnas anteriores que desaparecen.</t>
  </si>
  <si>
    <t xml:space="preserve">Todas las posibilidades </t>
  </si>
  <si>
    <t>TOTAL DISEÑO Y  EFECTIVIDAD DEL CONTROL</t>
  </si>
  <si>
    <t>RESULTADO</t>
  </si>
  <si>
    <t>RIESGO COMBINADO
(Inherente + diseño control)</t>
  </si>
  <si>
    <r>
      <t>Si el</t>
    </r>
    <r>
      <rPr>
        <sz val="11"/>
        <rFont val="Calibri"/>
        <family val="2"/>
      </rPr>
      <t xml:space="preserve"> control</t>
    </r>
    <r>
      <rPr>
        <sz val="11"/>
        <rFont val="Calibri"/>
        <family val="2"/>
        <scheme val="minor"/>
      </rPr>
      <t xml:space="preserve"> es adecuado califique 1, si es parcial 2 y si es inadecuado 3</t>
    </r>
  </si>
  <si>
    <t>PROMEDIO</t>
  </si>
  <si>
    <t>CON DEFICIENCIAS</t>
  </si>
  <si>
    <t>RESULTADO GLOBAL</t>
  </si>
  <si>
    <t>FACTORES PARA DETERMINAR LA CALIDAD Y EFICIENCIA DEL CONTROL INTERNO EN EL PROCESO FINANCIERO</t>
  </si>
  <si>
    <t>INSTRUCCIONES:</t>
  </si>
  <si>
    <t>La auditoria al proceso financiero por auditores no financieros se debe iniciar con la prueba de recorrido al proceso financiero, analizando el objetivo de cada proceso evaluado y las actividades críticas o factores claves de exito que contribuyen mayormente al logro de dicho objetivo, para identificar los riesgos y controles que los mitigan, antes de continuar con los otros formatos.</t>
  </si>
  <si>
    <t xml:space="preserve">Luego se debe realizar la evaluación del control interno financiero, utilizando para ello el formato correspondiente. </t>
  </si>
  <si>
    <t>En el encabezado de cada columna o fila en cada formato, aparece un comentario insertado con las instrucciones o explicaciones de de cada variable a diligenciar.</t>
  </si>
  <si>
    <t>Se encuentran protegidas contra edición las celdas que contienen formulación para que no sean adulteradas.</t>
  </si>
  <si>
    <t>Con el diligenciamiento de los dos formato anteriores, el auditor puede percatarse de la necesidad de realizar pruebas o procedimientos de auditoría adicionales en determinados controles, esto se puede documentar en la prueba de recorrido.</t>
  </si>
  <si>
    <t>OBSERVACIONES</t>
  </si>
  <si>
    <t xml:space="preserve">REFERENCIACIÓN PT: </t>
  </si>
  <si>
    <t>NOTA:</t>
  </si>
  <si>
    <t>El presente formato es una adaptación de uno empleado por la Contraloría General de la República</t>
  </si>
  <si>
    <t>El ultimo formato que se debe diligenciar es el de Evaluación de Riesgos y Controles, puesto que éste recoge información de los otros formatos.</t>
  </si>
  <si>
    <t>Producto de la información plasmada en los tres formatos, el auditor o equipo auditor podrá redactar el informe de auditoría correspondiente, conforme al modelo de informe que utilice la entidad para tal fin. Estos formato se convierten entonces, en parte de los papeles de trabajo y evidencias de auditoria que respalden el informe de auditoría y que reposen en los archivos correspondientes.</t>
  </si>
  <si>
    <t>No se tiene automatizada el proceso contable en la entidad</t>
  </si>
  <si>
    <t>Insuficienta recurso humano para desarrollar el proceso</t>
  </si>
  <si>
    <t>DETECTIVO</t>
  </si>
  <si>
    <t>CALIFICACIÓN DEL RIESGO INHERENTE</t>
  </si>
  <si>
    <t>Causa del Riesgo
(interna o externa)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</si>
</sst>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55" x14ac:knownFonts="1">
    <font>
      <sz val="11"/>
      <color theme="1"/>
      <name val="Calibri"/>
      <family val="2"/>
      <scheme val="minor"/>
    </font>
    <font>
      <sz val="12"/>
      <name val="Arial"/>
      <family val="2"/>
    </font>
    <font>
      <sz val="9"/>
      <name val="Arial"/>
      <family val="2"/>
    </font>
    <font>
      <sz val="9"/>
      <color indexed="81"/>
      <name val="Tahoma"/>
      <family val="2"/>
    </font>
    <font>
      <b/>
      <sz val="9"/>
      <color indexed="81"/>
      <name val="Tahoma"/>
      <family val="2"/>
    </font>
    <font>
      <b/>
      <sz val="9"/>
      <name val="Arial"/>
      <family val="2"/>
    </font>
    <font>
      <b/>
      <sz val="12"/>
      <name val="Arial Black"/>
      <family val="2"/>
    </font>
    <font>
      <sz val="11"/>
      <color indexed="8"/>
      <name val="Arial"/>
      <family val="2"/>
    </font>
    <font>
      <b/>
      <sz val="9"/>
      <name val="Arial Black"/>
      <family val="2"/>
    </font>
    <font>
      <b/>
      <sz val="26"/>
      <name val="Arial Black"/>
      <family val="2"/>
    </font>
    <font>
      <b/>
      <sz val="28"/>
      <name val="Arial Black"/>
      <family val="2"/>
    </font>
    <font>
      <sz val="12"/>
      <color indexed="81"/>
      <name val="Tahoma"/>
      <family val="2"/>
    </font>
    <font>
      <sz val="9"/>
      <name val="Arial Black"/>
      <family val="2"/>
    </font>
    <font>
      <sz val="9"/>
      <color indexed="81"/>
      <name val="Tahoma"/>
      <charset val="1"/>
    </font>
    <font>
      <b/>
      <sz val="9"/>
      <color indexed="81"/>
      <name val="Tahoma"/>
      <charset val="1"/>
    </font>
    <font>
      <sz val="11"/>
      <color rgb="FFFF0000"/>
      <name val="Calibri"/>
      <family val="2"/>
      <scheme val="minor"/>
    </font>
    <font>
      <b/>
      <sz val="11"/>
      <color theme="1"/>
      <name val="Calibri"/>
      <family val="2"/>
      <scheme val="minor"/>
    </font>
    <font>
      <i/>
      <sz val="11"/>
      <color theme="1"/>
      <name val="Calibri"/>
      <family val="2"/>
      <scheme val="minor"/>
    </font>
    <font>
      <b/>
      <u/>
      <sz val="11"/>
      <color theme="1"/>
      <name val="Calibri"/>
      <family val="2"/>
      <scheme val="minor"/>
    </font>
    <font>
      <sz val="10"/>
      <color theme="1"/>
      <name val="Arial"/>
      <family val="2"/>
    </font>
    <font>
      <sz val="11"/>
      <color theme="1"/>
      <name val="Arial"/>
      <family val="2"/>
    </font>
    <font>
      <sz val="9"/>
      <color theme="1"/>
      <name val="Calibri"/>
      <family val="2"/>
      <scheme val="minor"/>
    </font>
    <font>
      <sz val="9"/>
      <name val="Calibri"/>
      <family val="2"/>
      <scheme val="minor"/>
    </font>
    <font>
      <b/>
      <sz val="9"/>
      <color rgb="FFFF0000"/>
      <name val="Calibri"/>
      <family val="2"/>
      <scheme val="minor"/>
    </font>
    <font>
      <sz val="9"/>
      <color theme="1"/>
      <name val="Arial"/>
      <family val="2"/>
    </font>
    <font>
      <b/>
      <sz val="10"/>
      <color theme="1"/>
      <name val="Arial Black"/>
      <family val="2"/>
    </font>
    <font>
      <sz val="14"/>
      <color theme="1"/>
      <name val="Arial"/>
      <family val="2"/>
    </font>
    <font>
      <sz val="11"/>
      <color rgb="FF212121"/>
      <name val="Calibri"/>
      <family val="2"/>
      <scheme val="minor"/>
    </font>
    <font>
      <sz val="11"/>
      <color theme="1"/>
      <name val="Arial Black"/>
      <family val="2"/>
    </font>
    <font>
      <b/>
      <sz val="12"/>
      <color theme="1"/>
      <name val="Arial"/>
      <family val="2"/>
    </font>
    <font>
      <b/>
      <sz val="12"/>
      <color theme="1"/>
      <name val="Arial Black"/>
      <family val="2"/>
    </font>
    <font>
      <sz val="12"/>
      <color theme="1"/>
      <name val="Arial Black"/>
      <family val="2"/>
    </font>
    <font>
      <b/>
      <sz val="14"/>
      <color theme="1"/>
      <name val="Arial Black"/>
      <family val="2"/>
    </font>
    <font>
      <b/>
      <sz val="9"/>
      <color theme="1"/>
      <name val="Arial Black"/>
      <family val="2"/>
    </font>
    <font>
      <b/>
      <sz val="9"/>
      <color theme="0"/>
      <name val="Arial Black"/>
      <family val="2"/>
    </font>
    <font>
      <b/>
      <sz val="20"/>
      <color theme="1"/>
      <name val="Arial Black"/>
      <family val="2"/>
    </font>
    <font>
      <sz val="12"/>
      <color theme="1"/>
      <name val="Arial"/>
      <family val="2"/>
    </font>
    <font>
      <sz val="12"/>
      <color rgb="FF000000"/>
      <name val="Arial Black"/>
      <family val="2"/>
    </font>
    <font>
      <sz val="14"/>
      <color theme="1"/>
      <name val="Arial Black"/>
      <family val="2"/>
    </font>
    <font>
      <b/>
      <sz val="12"/>
      <color theme="4" tint="-0.249977111117893"/>
      <name val="Arial Black"/>
      <family val="2"/>
    </font>
    <font>
      <sz val="10"/>
      <color rgb="FF000000"/>
      <name val="Arial"/>
      <family val="2"/>
    </font>
    <font>
      <sz val="9"/>
      <color theme="1"/>
      <name val="Arial Black"/>
      <family val="2"/>
    </font>
    <font>
      <sz val="9"/>
      <color rgb="FFFF0000"/>
      <name val="Arial Black"/>
      <family val="2"/>
    </font>
    <font>
      <sz val="9"/>
      <color theme="0"/>
      <name val="Arial Black"/>
      <family val="2"/>
    </font>
    <font>
      <b/>
      <sz val="10"/>
      <color theme="1"/>
      <name val="Arial"/>
      <family val="2"/>
    </font>
    <font>
      <b/>
      <sz val="9"/>
      <color rgb="FFFF0000"/>
      <name val="Arial Black"/>
      <family val="2"/>
    </font>
    <font>
      <b/>
      <sz val="9"/>
      <color rgb="FF92D050"/>
      <name val="Arial Black"/>
      <family val="2"/>
    </font>
    <font>
      <sz val="9"/>
      <color rgb="FFFF0000"/>
      <name val="Arial"/>
      <family val="2"/>
    </font>
    <font>
      <b/>
      <sz val="18"/>
      <color theme="1"/>
      <name val="Arial"/>
      <family val="2"/>
    </font>
    <font>
      <sz val="9"/>
      <color rgb="FFFFFF00"/>
      <name val="Arial"/>
      <family val="2"/>
    </font>
    <font>
      <b/>
      <sz val="11"/>
      <color rgb="FF212121"/>
      <name val="Calibri"/>
      <family val="2"/>
      <scheme val="minor"/>
    </font>
    <font>
      <sz val="11"/>
      <name val="Calibri"/>
      <family val="2"/>
    </font>
    <font>
      <sz val="11"/>
      <name val="Calibri"/>
      <family val="2"/>
      <scheme val="minor"/>
    </font>
    <font>
      <b/>
      <sz val="11"/>
      <name val="Calibri"/>
      <family val="2"/>
      <scheme val="minor"/>
    </font>
    <font>
      <b/>
      <sz val="11"/>
      <color theme="1"/>
      <name val="Arial"/>
      <family val="2"/>
    </font>
  </fonts>
  <fills count="2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C00000"/>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499984740745262"/>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0" tint="-4.9989318521683403E-2"/>
        <bgColor indexed="64"/>
      </patternFill>
    </fill>
    <fill>
      <patternFill patternType="solid">
        <fgColor theme="5"/>
        <bgColor indexed="64"/>
      </patternFill>
    </fill>
    <fill>
      <patternFill patternType="solid">
        <fgColor theme="9"/>
        <bgColor indexed="64"/>
      </patternFill>
    </fill>
    <fill>
      <patternFill patternType="solid">
        <fgColor theme="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3"/>
        <bgColor indexed="64"/>
      </patternFill>
    </fill>
    <fill>
      <patternFill patternType="solid">
        <fgColor theme="5" tint="0.59999389629810485"/>
        <bgColor indexed="64"/>
      </patternFill>
    </fill>
    <fill>
      <patternFill patternType="solid">
        <fgColor theme="3" tint="0.7999816888943144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theme="7"/>
      </left>
      <right/>
      <top style="thin">
        <color theme="7"/>
      </top>
      <bottom style="thin">
        <color theme="7"/>
      </bottom>
      <diagonal/>
    </border>
    <border>
      <left/>
      <right/>
      <top style="thin">
        <color theme="7"/>
      </top>
      <bottom style="thin">
        <color theme="7"/>
      </bottom>
      <diagonal/>
    </border>
  </borders>
  <cellStyleXfs count="2">
    <xf numFmtId="0" fontId="0" fillId="0" borderId="0"/>
    <xf numFmtId="0" fontId="1" fillId="0" borderId="0"/>
  </cellStyleXfs>
  <cellXfs count="328">
    <xf numFmtId="0" fontId="0" fillId="0" borderId="0" xfId="0"/>
    <xf numFmtId="0" fontId="16" fillId="0" borderId="0" xfId="0" applyFont="1"/>
    <xf numFmtId="0" fontId="0" fillId="0" borderId="0" xfId="0" applyAlignment="1">
      <alignment horizontal="center"/>
    </xf>
    <xf numFmtId="0" fontId="0" fillId="0" borderId="0" xfId="0" applyBorder="1" applyAlignment="1">
      <alignment horizontal="center"/>
    </xf>
    <xf numFmtId="0" fontId="0" fillId="0" borderId="1" xfId="0" applyBorder="1" applyAlignment="1">
      <alignment horizontal="center" vertical="center"/>
    </xf>
    <xf numFmtId="0" fontId="0" fillId="0" borderId="0" xfId="0" applyAlignment="1">
      <alignment horizontal="left" vertical="center"/>
    </xf>
    <xf numFmtId="0" fontId="16" fillId="0" borderId="0" xfId="0" applyFont="1" applyAlignment="1">
      <alignment horizontal="center" vertical="center"/>
    </xf>
    <xf numFmtId="9" fontId="0" fillId="0" borderId="0" xfId="0" applyNumberFormat="1" applyAlignment="1">
      <alignment horizontal="center"/>
    </xf>
    <xf numFmtId="0" fontId="16" fillId="2" borderId="0" xfId="0" applyFont="1" applyFill="1"/>
    <xf numFmtId="9" fontId="16" fillId="2" borderId="0" xfId="0" applyNumberFormat="1" applyFont="1" applyFill="1"/>
    <xf numFmtId="0" fontId="16" fillId="2" borderId="0" xfId="0" applyFont="1" applyFill="1" applyAlignment="1">
      <alignment horizontal="center"/>
    </xf>
    <xf numFmtId="0" fontId="16" fillId="0" borderId="0" xfId="0" applyFont="1" applyAlignment="1">
      <alignment horizontal="center"/>
    </xf>
    <xf numFmtId="9"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justify" vertical="top" wrapText="1"/>
    </xf>
    <xf numFmtId="9" fontId="0" fillId="0" borderId="0" xfId="0" applyNumberFormat="1"/>
    <xf numFmtId="0" fontId="17" fillId="0" borderId="0" xfId="0" applyFont="1"/>
    <xf numFmtId="9" fontId="0" fillId="2" borderId="0" xfId="0" applyNumberFormat="1" applyFill="1"/>
    <xf numFmtId="0" fontId="0" fillId="2" borderId="0" xfId="0" applyFill="1"/>
    <xf numFmtId="0" fontId="18" fillId="0" borderId="0" xfId="0" applyFont="1"/>
    <xf numFmtId="0" fontId="16" fillId="0" borderId="0" xfId="0" applyFont="1" applyBorder="1" applyAlignment="1">
      <alignment horizontal="center" vertical="center"/>
    </xf>
    <xf numFmtId="0" fontId="0" fillId="0" borderId="1" xfId="0" applyFill="1" applyBorder="1" applyAlignment="1">
      <alignment horizontal="center" vertical="center"/>
    </xf>
    <xf numFmtId="0" fontId="0" fillId="3" borderId="0" xfId="0" applyFill="1"/>
    <xf numFmtId="0" fontId="0" fillId="4" borderId="0" xfId="0" applyFill="1"/>
    <xf numFmtId="0" fontId="19" fillId="5" borderId="1" xfId="0" applyFont="1" applyFill="1" applyBorder="1" applyAlignment="1">
      <alignment vertical="center"/>
    </xf>
    <xf numFmtId="0" fontId="19" fillId="5" borderId="1" xfId="0" applyFont="1" applyFill="1" applyBorder="1" applyAlignment="1">
      <alignment horizontal="center" vertical="center"/>
    </xf>
    <xf numFmtId="0" fontId="0" fillId="0" borderId="0" xfId="0" applyFont="1"/>
    <xf numFmtId="0" fontId="19" fillId="6" borderId="1" xfId="0" applyFont="1" applyFill="1" applyBorder="1" applyAlignment="1">
      <alignment vertical="center"/>
    </xf>
    <xf numFmtId="0" fontId="20" fillId="6" borderId="1" xfId="0" applyFont="1" applyFill="1" applyBorder="1" applyAlignment="1">
      <alignment vertical="center"/>
    </xf>
    <xf numFmtId="0" fontId="5" fillId="4"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19" fillId="5" borderId="0" xfId="0" applyFont="1" applyFill="1" applyBorder="1" applyAlignment="1">
      <alignment vertical="center"/>
    </xf>
    <xf numFmtId="0" fontId="0" fillId="0" borderId="0" xfId="0" applyAlignment="1">
      <alignment wrapText="1"/>
    </xf>
    <xf numFmtId="0" fontId="0" fillId="0" borderId="0" xfId="0" applyAlignment="1">
      <alignment vertical="center"/>
    </xf>
    <xf numFmtId="0" fontId="16" fillId="0" borderId="0" xfId="0" applyFont="1" applyAlignment="1">
      <alignment horizontal="left" vertical="center"/>
    </xf>
    <xf numFmtId="0" fontId="0" fillId="7" borderId="0" xfId="0" applyFill="1"/>
    <xf numFmtId="0" fontId="0" fillId="8" borderId="0" xfId="0" applyFill="1"/>
    <xf numFmtId="0" fontId="21" fillId="0" borderId="0" xfId="0" applyFont="1" applyFill="1" applyBorder="1" applyAlignment="1" applyProtection="1">
      <alignment vertical="center" wrapText="1"/>
      <protection hidden="1"/>
    </xf>
    <xf numFmtId="0" fontId="22" fillId="0" borderId="0" xfId="0" applyFont="1" applyFill="1" applyBorder="1" applyAlignment="1" applyProtection="1">
      <alignment horizontal="left" vertical="center" wrapText="1" indent="3"/>
      <protection hidden="1"/>
    </xf>
    <xf numFmtId="0" fontId="23" fillId="0" borderId="0" xfId="0" applyFont="1" applyFill="1" applyBorder="1" applyAlignment="1" applyProtection="1">
      <alignment horizontal="center" vertical="center"/>
      <protection hidden="1"/>
    </xf>
    <xf numFmtId="0" fontId="5" fillId="9" borderId="1" xfId="0" applyFont="1" applyFill="1" applyBorder="1" applyAlignment="1">
      <alignment horizontal="left" vertical="center" wrapText="1"/>
    </xf>
    <xf numFmtId="0" fontId="0" fillId="9" borderId="0" xfId="0" applyFill="1"/>
    <xf numFmtId="0" fontId="0" fillId="3" borderId="0" xfId="0" applyFill="1" applyBorder="1"/>
    <xf numFmtId="0" fontId="0" fillId="9" borderId="0" xfId="0" applyFill="1" applyBorder="1"/>
    <xf numFmtId="0" fontId="0" fillId="9" borderId="2" xfId="0" applyFill="1" applyBorder="1"/>
    <xf numFmtId="0" fontId="0" fillId="2" borderId="0" xfId="0" applyFill="1" applyBorder="1"/>
    <xf numFmtId="0" fontId="0" fillId="3" borderId="2" xfId="0" applyFill="1" applyBorder="1"/>
    <xf numFmtId="0" fontId="0" fillId="4" borderId="0" xfId="0" applyFill="1" applyBorder="1"/>
    <xf numFmtId="0" fontId="0" fillId="4" borderId="2" xfId="0" applyFill="1" applyBorder="1"/>
    <xf numFmtId="0" fontId="0" fillId="2" borderId="3" xfId="0" applyFill="1" applyBorder="1"/>
    <xf numFmtId="0" fontId="0" fillId="2" borderId="4" xfId="0" applyFill="1" applyBorder="1"/>
    <xf numFmtId="0" fontId="0" fillId="0" borderId="5" xfId="0" applyBorder="1"/>
    <xf numFmtId="0" fontId="16" fillId="0" borderId="6" xfId="0" applyFont="1" applyBorder="1" applyAlignment="1">
      <alignment horizontal="center" vertical="center" wrapText="1"/>
    </xf>
    <xf numFmtId="0" fontId="16" fillId="0" borderId="7" xfId="0" applyFont="1" applyBorder="1" applyAlignment="1">
      <alignment horizontal="center" vertical="center"/>
    </xf>
    <xf numFmtId="0" fontId="0" fillId="9" borderId="8" xfId="0" applyFill="1" applyBorder="1" applyAlignment="1">
      <alignment horizontal="center" vertical="center"/>
    </xf>
    <xf numFmtId="0" fontId="0" fillId="4" borderId="8" xfId="0" applyFill="1" applyBorder="1" applyAlignment="1">
      <alignment horizontal="center" vertical="center"/>
    </xf>
    <xf numFmtId="0" fontId="0" fillId="3" borderId="8" xfId="0" applyFill="1" applyBorder="1" applyAlignment="1">
      <alignment horizontal="center" vertical="center"/>
    </xf>
    <xf numFmtId="0" fontId="0" fillId="0" borderId="9" xfId="0" applyBorder="1" applyAlignment="1">
      <alignment horizontal="center" vertical="center"/>
    </xf>
    <xf numFmtId="0" fontId="0" fillId="2" borderId="10" xfId="0" applyFill="1" applyBorder="1" applyAlignment="1">
      <alignment horizontal="center" vertical="center"/>
    </xf>
    <xf numFmtId="0" fontId="0" fillId="0" borderId="5" xfId="0" applyBorder="1" applyAlignment="1">
      <alignment horizontal="left" vertical="center"/>
    </xf>
    <xf numFmtId="0" fontId="2" fillId="4" borderId="11" xfId="0" applyFont="1" applyFill="1" applyBorder="1" applyAlignment="1">
      <alignment vertical="center" wrapText="1"/>
    </xf>
    <xf numFmtId="0" fontId="2" fillId="4" borderId="12" xfId="0" applyFont="1" applyFill="1" applyBorder="1" applyAlignment="1">
      <alignment vertical="center" wrapText="1"/>
    </xf>
    <xf numFmtId="0" fontId="0" fillId="0" borderId="13" xfId="0" applyBorder="1"/>
    <xf numFmtId="0" fontId="0" fillId="3" borderId="0" xfId="0" applyFill="1" applyBorder="1" applyAlignment="1"/>
    <xf numFmtId="0" fontId="0" fillId="3" borderId="2" xfId="0" applyFill="1" applyBorder="1" applyAlignment="1"/>
    <xf numFmtId="0" fontId="0" fillId="0" borderId="14" xfId="0" applyBorder="1"/>
    <xf numFmtId="0" fontId="0" fillId="2" borderId="3" xfId="0" applyFill="1" applyBorder="1" applyAlignment="1"/>
    <xf numFmtId="0" fontId="0" fillId="2" borderId="4" xfId="0" applyFill="1" applyBorder="1" applyAlignment="1"/>
    <xf numFmtId="0" fontId="0" fillId="10" borderId="15" xfId="0" applyFill="1" applyBorder="1"/>
    <xf numFmtId="0" fontId="0" fillId="10" borderId="16" xfId="0" applyFill="1" applyBorder="1"/>
    <xf numFmtId="0" fontId="0" fillId="10" borderId="13" xfId="0" applyFill="1" applyBorder="1"/>
    <xf numFmtId="0" fontId="16" fillId="0" borderId="17" xfId="0" applyFont="1" applyBorder="1" applyAlignment="1">
      <alignment horizontal="center"/>
    </xf>
    <xf numFmtId="0" fontId="16" fillId="0" borderId="18" xfId="0" applyFont="1" applyBorder="1" applyAlignment="1">
      <alignment horizontal="center"/>
    </xf>
    <xf numFmtId="0" fontId="16" fillId="0" borderId="19" xfId="0" applyFont="1" applyBorder="1" applyAlignment="1">
      <alignment horizontal="center"/>
    </xf>
    <xf numFmtId="0" fontId="16" fillId="0" borderId="20" xfId="0" applyFont="1" applyBorder="1" applyAlignment="1">
      <alignment horizontal="center"/>
    </xf>
    <xf numFmtId="0" fontId="16" fillId="0" borderId="1" xfId="0" applyFont="1" applyBorder="1" applyAlignment="1">
      <alignment horizontal="center"/>
    </xf>
    <xf numFmtId="0" fontId="16" fillId="0" borderId="8" xfId="0" applyFont="1" applyBorder="1" applyAlignment="1">
      <alignment horizontal="center"/>
    </xf>
    <xf numFmtId="0" fontId="0" fillId="10" borderId="5" xfId="0" applyFill="1" applyBorder="1"/>
    <xf numFmtId="0" fontId="0" fillId="10" borderId="12" xfId="0" applyFill="1" applyBorder="1"/>
    <xf numFmtId="0" fontId="0" fillId="10" borderId="2" xfId="0" applyFill="1" applyBorder="1"/>
    <xf numFmtId="0" fontId="0" fillId="10" borderId="8" xfId="0" applyFill="1" applyBorder="1" applyAlignment="1">
      <alignment horizontal="center"/>
    </xf>
    <xf numFmtId="0" fontId="0" fillId="10" borderId="21" xfId="0" applyFill="1" applyBorder="1"/>
    <xf numFmtId="0" fontId="0" fillId="10" borderId="10" xfId="0" applyFill="1" applyBorder="1" applyAlignment="1">
      <alignment horizontal="center"/>
    </xf>
    <xf numFmtId="0" fontId="0" fillId="10" borderId="19" xfId="0" applyFill="1" applyBorder="1" applyAlignment="1">
      <alignment horizontal="center"/>
    </xf>
    <xf numFmtId="0" fontId="5" fillId="10" borderId="16" xfId="0" applyFont="1" applyFill="1" applyBorder="1" applyAlignment="1">
      <alignment horizontal="left" vertical="center" wrapText="1"/>
    </xf>
    <xf numFmtId="0" fontId="5" fillId="10" borderId="21" xfId="0" applyFont="1" applyFill="1" applyBorder="1" applyAlignment="1">
      <alignment horizontal="left" vertical="center" wrapText="1"/>
    </xf>
    <xf numFmtId="0" fontId="16" fillId="0" borderId="22" xfId="0" applyFont="1" applyBorder="1" applyAlignment="1">
      <alignment horizontal="center" vertical="center" wrapText="1"/>
    </xf>
    <xf numFmtId="0" fontId="0" fillId="0" borderId="23" xfId="0" applyBorder="1" applyAlignment="1">
      <alignment horizontal="center" vertical="center"/>
    </xf>
    <xf numFmtId="0" fontId="16" fillId="0" borderId="24" xfId="0" applyFont="1" applyBorder="1" applyAlignment="1">
      <alignment vertical="center"/>
    </xf>
    <xf numFmtId="0" fontId="24" fillId="10" borderId="0" xfId="0" applyFont="1" applyFill="1"/>
    <xf numFmtId="0" fontId="25" fillId="8" borderId="24" xfId="0" applyFont="1" applyFill="1" applyBorder="1" applyAlignment="1" applyProtection="1">
      <alignment horizontal="center" vertical="center" wrapText="1"/>
      <protection hidden="1"/>
    </xf>
    <xf numFmtId="0" fontId="10" fillId="10" borderId="11" xfId="0" applyFont="1" applyFill="1" applyBorder="1" applyAlignment="1" applyProtection="1">
      <alignment horizontal="left" vertical="center"/>
      <protection hidden="1"/>
    </xf>
    <xf numFmtId="0" fontId="26" fillId="0" borderId="0" xfId="0" applyFont="1" applyBorder="1" applyAlignment="1" applyProtection="1">
      <alignment horizontal="center"/>
      <protection hidden="1"/>
    </xf>
    <xf numFmtId="0" fontId="26" fillId="0" borderId="0" xfId="0" applyFont="1" applyAlignment="1" applyProtection="1">
      <alignment horizontal="center"/>
      <protection hidden="1"/>
    </xf>
    <xf numFmtId="0" fontId="10" fillId="10" borderId="0" xfId="0" applyFont="1" applyFill="1" applyBorder="1" applyAlignment="1" applyProtection="1">
      <alignment horizontal="left" vertical="center"/>
      <protection hidden="1"/>
    </xf>
    <xf numFmtId="0" fontId="9" fillId="10" borderId="0" xfId="0" applyFont="1" applyFill="1" applyBorder="1" applyAlignment="1" applyProtection="1">
      <alignment horizontal="center" vertical="center"/>
      <protection hidden="1"/>
    </xf>
    <xf numFmtId="0" fontId="20" fillId="0" borderId="0" xfId="0" applyFont="1" applyFill="1" applyBorder="1" applyAlignment="1" applyProtection="1">
      <alignment horizontal="center" vertical="center"/>
      <protection hidden="1"/>
    </xf>
    <xf numFmtId="0" fontId="20" fillId="0" borderId="0" xfId="0" applyFont="1" applyFill="1" applyAlignment="1" applyProtection="1">
      <alignment horizontal="center" vertical="center"/>
      <protection hidden="1"/>
    </xf>
    <xf numFmtId="0" fontId="20" fillId="0" borderId="0" xfId="0" applyFont="1" applyBorder="1" applyAlignment="1" applyProtection="1">
      <alignment horizontal="center"/>
      <protection hidden="1"/>
    </xf>
    <xf numFmtId="0" fontId="20" fillId="0" borderId="0" xfId="0" applyFont="1" applyAlignment="1" applyProtection="1">
      <alignment horizontal="center"/>
      <protection hidden="1"/>
    </xf>
    <xf numFmtId="0" fontId="25" fillId="8" borderId="24" xfId="0" applyFont="1" applyFill="1" applyBorder="1" applyAlignment="1" applyProtection="1">
      <alignment horizontal="center" vertical="center"/>
      <protection hidden="1"/>
    </xf>
    <xf numFmtId="9" fontId="25" fillId="6" borderId="9" xfId="0" applyNumberFormat="1" applyFont="1" applyFill="1" applyBorder="1" applyAlignment="1" applyProtection="1">
      <alignment horizontal="center" vertical="center" wrapText="1"/>
      <protection hidden="1"/>
    </xf>
    <xf numFmtId="0" fontId="25" fillId="6" borderId="9" xfId="0" applyFont="1" applyFill="1" applyBorder="1" applyAlignment="1" applyProtection="1">
      <alignment horizontal="center" vertical="center" wrapText="1"/>
      <protection hidden="1"/>
    </xf>
    <xf numFmtId="0" fontId="25" fillId="6" borderId="10" xfId="0" applyFont="1" applyFill="1" applyBorder="1" applyAlignment="1" applyProtection="1">
      <alignment horizontal="center" vertical="center" wrapText="1"/>
      <protection hidden="1"/>
    </xf>
    <xf numFmtId="0" fontId="25" fillId="11" borderId="24" xfId="0" applyFont="1" applyFill="1" applyBorder="1" applyAlignment="1" applyProtection="1">
      <alignment horizontal="center" vertical="center" wrapText="1"/>
      <protection hidden="1"/>
    </xf>
    <xf numFmtId="9" fontId="25" fillId="11" borderId="25" xfId="0" applyNumberFormat="1" applyFont="1" applyFill="1" applyBorder="1" applyAlignment="1" applyProtection="1">
      <alignment horizontal="center" vertical="center" wrapText="1"/>
      <protection hidden="1"/>
    </xf>
    <xf numFmtId="0" fontId="20" fillId="0" borderId="0" xfId="0" applyFont="1" applyBorder="1" applyAlignment="1" applyProtection="1">
      <alignment horizontal="center" vertical="center" wrapText="1"/>
      <protection hidden="1"/>
    </xf>
    <xf numFmtId="0" fontId="20" fillId="0" borderId="0" xfId="0" applyFont="1" applyAlignment="1" applyProtection="1">
      <alignment horizontal="center" vertical="center" wrapText="1"/>
      <protection hidden="1"/>
    </xf>
    <xf numFmtId="0" fontId="27" fillId="0" borderId="0" xfId="0" applyFont="1" applyProtection="1">
      <protection hidden="1"/>
    </xf>
    <xf numFmtId="0" fontId="20" fillId="0" borderId="0" xfId="0" applyFont="1" applyBorder="1" applyAlignment="1" applyProtection="1">
      <alignment horizontal="center" vertical="center"/>
      <protection hidden="1"/>
    </xf>
    <xf numFmtId="0" fontId="20" fillId="0" borderId="0" xfId="0" applyFont="1" applyAlignment="1" applyProtection="1">
      <alignment horizontal="center" vertical="center"/>
      <protection hidden="1"/>
    </xf>
    <xf numFmtId="2" fontId="20" fillId="0" borderId="0" xfId="0" applyNumberFormat="1" applyFont="1" applyBorder="1" applyAlignment="1" applyProtection="1">
      <alignment horizontal="center"/>
      <protection hidden="1"/>
    </xf>
    <xf numFmtId="0" fontId="28" fillId="12" borderId="0" xfId="0" applyFont="1" applyFill="1" applyBorder="1" applyAlignment="1" applyProtection="1">
      <alignment horizontal="center"/>
      <protection hidden="1"/>
    </xf>
    <xf numFmtId="0" fontId="29" fillId="13" borderId="26" xfId="0" applyFont="1" applyFill="1" applyBorder="1" applyAlignment="1" applyProtection="1">
      <alignment vertical="center"/>
      <protection hidden="1"/>
    </xf>
    <xf numFmtId="0" fontId="29" fillId="13" borderId="27" xfId="0" applyFont="1" applyFill="1" applyBorder="1" applyAlignment="1" applyProtection="1">
      <alignment horizontal="center" vertical="center" wrapText="1"/>
      <protection hidden="1"/>
    </xf>
    <xf numFmtId="0" fontId="0" fillId="0" borderId="0" xfId="0" applyProtection="1">
      <protection hidden="1"/>
    </xf>
    <xf numFmtId="2" fontId="28" fillId="14" borderId="1" xfId="0" applyNumberFormat="1" applyFont="1" applyFill="1" applyBorder="1" applyAlignment="1" applyProtection="1">
      <alignment vertical="center"/>
      <protection hidden="1"/>
    </xf>
    <xf numFmtId="2" fontId="30" fillId="14" borderId="1" xfId="0" applyNumberFormat="1" applyFont="1" applyFill="1" applyBorder="1" applyAlignment="1" applyProtection="1">
      <alignment horizontal="center" vertical="center" wrapText="1"/>
      <protection hidden="1"/>
    </xf>
    <xf numFmtId="2" fontId="31" fillId="14" borderId="18" xfId="0" applyNumberFormat="1" applyFont="1" applyFill="1" applyBorder="1" applyAlignment="1" applyProtection="1">
      <alignment vertical="center" wrapText="1"/>
      <protection hidden="1"/>
    </xf>
    <xf numFmtId="164" fontId="29" fillId="14" borderId="19" xfId="0" applyNumberFormat="1" applyFont="1" applyFill="1" applyBorder="1" applyAlignment="1" applyProtection="1">
      <alignment horizontal="center" vertical="center" wrapText="1"/>
      <protection hidden="1"/>
    </xf>
    <xf numFmtId="2" fontId="30" fillId="14" borderId="9" xfId="0" applyNumberFormat="1" applyFont="1" applyFill="1" applyBorder="1" applyAlignment="1" applyProtection="1">
      <alignment horizontal="center" vertical="center" wrapText="1"/>
      <protection hidden="1"/>
    </xf>
    <xf numFmtId="2" fontId="28" fillId="14" borderId="9" xfId="0" applyNumberFormat="1" applyFont="1" applyFill="1" applyBorder="1" applyAlignment="1" applyProtection="1">
      <alignment vertical="center"/>
      <protection hidden="1"/>
    </xf>
    <xf numFmtId="2" fontId="30" fillId="15" borderId="18" xfId="0" applyNumberFormat="1" applyFont="1" applyFill="1" applyBorder="1" applyAlignment="1" applyProtection="1">
      <alignment horizontal="center" vertical="center" wrapText="1"/>
      <protection hidden="1"/>
    </xf>
    <xf numFmtId="2" fontId="31" fillId="16" borderId="1" xfId="0" applyNumberFormat="1" applyFont="1" applyFill="1" applyBorder="1" applyAlignment="1" applyProtection="1">
      <alignment horizontal="center" vertical="center"/>
      <protection hidden="1"/>
    </xf>
    <xf numFmtId="2" fontId="31" fillId="17" borderId="18" xfId="0" applyNumberFormat="1" applyFont="1" applyFill="1" applyBorder="1" applyAlignment="1" applyProtection="1">
      <alignment horizontal="center" vertical="center"/>
      <protection hidden="1"/>
    </xf>
    <xf numFmtId="2" fontId="31" fillId="16" borderId="9" xfId="0" applyNumberFormat="1" applyFont="1" applyFill="1" applyBorder="1" applyAlignment="1" applyProtection="1">
      <alignment horizontal="center" vertical="center"/>
      <protection hidden="1"/>
    </xf>
    <xf numFmtId="2" fontId="32" fillId="10" borderId="28" xfId="0" applyNumberFormat="1" applyFont="1" applyFill="1" applyBorder="1" applyAlignment="1" applyProtection="1">
      <alignment horizontal="center" vertical="center" wrapText="1"/>
      <protection hidden="1"/>
    </xf>
    <xf numFmtId="0" fontId="29" fillId="17" borderId="25" xfId="0" applyFont="1" applyFill="1" applyBorder="1" applyAlignment="1" applyProtection="1">
      <alignment horizontal="center" vertical="center"/>
      <protection locked="0" hidden="1"/>
    </xf>
    <xf numFmtId="0" fontId="29" fillId="13" borderId="29" xfId="0" applyFont="1" applyFill="1" applyBorder="1" applyAlignment="1" applyProtection="1">
      <alignment vertical="center"/>
      <protection hidden="1"/>
    </xf>
    <xf numFmtId="0" fontId="29" fillId="13" borderId="30" xfId="0" applyFont="1" applyFill="1" applyBorder="1" applyAlignment="1" applyProtection="1">
      <alignment vertical="center"/>
      <protection hidden="1"/>
    </xf>
    <xf numFmtId="0" fontId="33" fillId="5" borderId="31" xfId="0" applyFont="1" applyFill="1" applyBorder="1" applyAlignment="1" applyProtection="1">
      <alignment horizontal="center" vertical="center" wrapText="1"/>
      <protection locked="0" hidden="1"/>
    </xf>
    <xf numFmtId="0" fontId="33" fillId="5" borderId="31" xfId="0" applyFont="1" applyFill="1" applyBorder="1" applyAlignment="1" applyProtection="1">
      <alignment horizontal="center" vertical="center" wrapText="1"/>
      <protection hidden="1"/>
    </xf>
    <xf numFmtId="0" fontId="8" fillId="5" borderId="31" xfId="0" applyFont="1" applyFill="1" applyBorder="1" applyAlignment="1" applyProtection="1">
      <alignment vertical="center" wrapText="1"/>
      <protection hidden="1"/>
    </xf>
    <xf numFmtId="2" fontId="32" fillId="5" borderId="20" xfId="0" applyNumberFormat="1" applyFont="1" applyFill="1" applyBorder="1" applyAlignment="1" applyProtection="1">
      <alignment horizontal="center" vertical="center" wrapText="1"/>
      <protection hidden="1"/>
    </xf>
    <xf numFmtId="0" fontId="33" fillId="5" borderId="32" xfId="0" applyFont="1" applyFill="1" applyBorder="1" applyAlignment="1" applyProtection="1">
      <alignment horizontal="center" vertical="center" wrapText="1"/>
      <protection hidden="1"/>
    </xf>
    <xf numFmtId="1" fontId="34" fillId="5" borderId="32" xfId="0" applyNumberFormat="1" applyFont="1" applyFill="1" applyBorder="1" applyAlignment="1" applyProtection="1">
      <alignment horizontal="center" vertical="center" wrapText="1"/>
      <protection hidden="1"/>
    </xf>
    <xf numFmtId="165" fontId="34" fillId="5" borderId="32" xfId="0" applyNumberFormat="1" applyFont="1" applyFill="1" applyBorder="1" applyAlignment="1" applyProtection="1">
      <alignment horizontal="center" vertical="center" wrapText="1"/>
      <protection hidden="1"/>
    </xf>
    <xf numFmtId="0" fontId="34" fillId="5" borderId="32" xfId="0" applyFont="1" applyFill="1" applyBorder="1" applyAlignment="1" applyProtection="1">
      <alignment horizontal="center" vertical="center" wrapText="1"/>
      <protection hidden="1"/>
    </xf>
    <xf numFmtId="0" fontId="29" fillId="17" borderId="19" xfId="0" applyFont="1" applyFill="1" applyBorder="1" applyAlignment="1" applyProtection="1">
      <alignment horizontal="center" vertical="center" wrapText="1"/>
      <protection hidden="1"/>
    </xf>
    <xf numFmtId="0" fontId="33" fillId="5" borderId="32" xfId="0" applyFont="1" applyFill="1" applyBorder="1" applyAlignment="1" applyProtection="1">
      <alignment horizontal="center" vertical="center" wrapText="1"/>
      <protection locked="0" hidden="1"/>
    </xf>
    <xf numFmtId="0" fontId="33" fillId="5" borderId="32" xfId="0" applyFont="1" applyFill="1" applyBorder="1" applyAlignment="1" applyProtection="1">
      <alignment horizontal="left" vertical="center" wrapText="1"/>
      <protection locked="0" hidden="1"/>
    </xf>
    <xf numFmtId="0" fontId="33" fillId="5" borderId="32" xfId="0" applyFont="1" applyFill="1" applyBorder="1" applyAlignment="1" applyProtection="1">
      <alignment horizontal="left" vertical="center"/>
      <protection locked="0" hidden="1"/>
    </xf>
    <xf numFmtId="165" fontId="35" fillId="17" borderId="14" xfId="0" applyNumberFormat="1" applyFont="1" applyFill="1" applyBorder="1" applyAlignment="1" applyProtection="1">
      <alignment horizontal="center" vertical="center" wrapText="1"/>
      <protection hidden="1"/>
    </xf>
    <xf numFmtId="0" fontId="0" fillId="0" borderId="0" xfId="0" applyBorder="1" applyProtection="1">
      <protection locked="0"/>
    </xf>
    <xf numFmtId="0" fontId="36" fillId="0" borderId="0" xfId="0" applyFont="1" applyBorder="1" applyProtection="1">
      <protection hidden="1"/>
    </xf>
    <xf numFmtId="0" fontId="37" fillId="10" borderId="0" xfId="0" applyFont="1" applyFill="1" applyBorder="1" applyAlignment="1" applyProtection="1">
      <alignment vertical="center"/>
      <protection hidden="1"/>
    </xf>
    <xf numFmtId="0" fontId="20" fillId="10" borderId="0" xfId="0" applyFont="1" applyFill="1" applyBorder="1" applyAlignment="1" applyProtection="1">
      <alignment horizontal="left" vertical="center"/>
      <protection hidden="1"/>
    </xf>
    <xf numFmtId="0" fontId="20" fillId="10" borderId="0" xfId="0" applyFont="1" applyFill="1" applyBorder="1" applyAlignment="1" applyProtection="1">
      <alignment vertical="center"/>
      <protection hidden="1"/>
    </xf>
    <xf numFmtId="0" fontId="37" fillId="10" borderId="0" xfId="0" applyFont="1" applyFill="1" applyBorder="1" applyAlignment="1" applyProtection="1">
      <alignment horizontal="center" vertical="center"/>
      <protection hidden="1"/>
    </xf>
    <xf numFmtId="0" fontId="20" fillId="10" borderId="0" xfId="0" applyFont="1" applyFill="1" applyBorder="1" applyAlignment="1" applyProtection="1">
      <alignment horizontal="center" vertical="center"/>
      <protection hidden="1"/>
    </xf>
    <xf numFmtId="0" fontId="30" fillId="10" borderId="0" xfId="0" applyFont="1" applyFill="1" applyBorder="1" applyAlignment="1" applyProtection="1">
      <alignment vertical="center"/>
      <protection hidden="1"/>
    </xf>
    <xf numFmtId="0" fontId="38" fillId="10" borderId="0" xfId="0" applyFont="1" applyFill="1" applyBorder="1" applyAlignment="1" applyProtection="1">
      <alignment vertical="center"/>
      <protection hidden="1"/>
    </xf>
    <xf numFmtId="0" fontId="39" fillId="10" borderId="11" xfId="0" applyFont="1" applyFill="1" applyBorder="1" applyAlignment="1" applyProtection="1">
      <alignment horizontal="left" vertical="center"/>
      <protection hidden="1"/>
    </xf>
    <xf numFmtId="0" fontId="39" fillId="10" borderId="0" xfId="0" applyFont="1" applyFill="1" applyBorder="1" applyAlignment="1" applyProtection="1">
      <alignment horizontal="left" vertical="center"/>
      <protection hidden="1"/>
    </xf>
    <xf numFmtId="0" fontId="0" fillId="0" borderId="33" xfId="0" applyBorder="1" applyProtection="1">
      <protection locked="0"/>
    </xf>
    <xf numFmtId="0" fontId="0" fillId="0" borderId="31" xfId="0" applyBorder="1" applyProtection="1">
      <protection locked="0"/>
    </xf>
    <xf numFmtId="0" fontId="16" fillId="0" borderId="31" xfId="0" applyFont="1" applyBorder="1" applyAlignment="1" applyProtection="1">
      <alignment horizontal="right"/>
      <protection locked="0"/>
    </xf>
    <xf numFmtId="0" fontId="36" fillId="0" borderId="0" xfId="0" applyFont="1" applyBorder="1" applyAlignment="1">
      <alignment vertical="center" wrapText="1"/>
    </xf>
    <xf numFmtId="0" fontId="36" fillId="0" borderId="0" xfId="0" applyFont="1" applyBorder="1" applyAlignment="1">
      <alignment vertical="center"/>
    </xf>
    <xf numFmtId="0" fontId="36" fillId="0" borderId="0" xfId="0" applyFont="1" applyBorder="1" applyAlignment="1">
      <alignment wrapText="1"/>
    </xf>
    <xf numFmtId="0" fontId="38" fillId="10" borderId="24" xfId="0" applyFont="1" applyFill="1" applyBorder="1" applyAlignment="1" applyProtection="1">
      <alignment vertical="center"/>
      <protection locked="0"/>
    </xf>
    <xf numFmtId="0" fontId="19" fillId="18" borderId="23" xfId="0" applyFont="1" applyFill="1" applyBorder="1" applyAlignment="1" applyProtection="1">
      <alignment horizontal="left" vertical="center" wrapText="1"/>
      <protection locked="0"/>
    </xf>
    <xf numFmtId="0" fontId="40" fillId="0" borderId="23" xfId="0" applyFont="1" applyFill="1" applyBorder="1" applyAlignment="1" applyProtection="1">
      <alignment horizontal="center" vertical="center" wrapText="1"/>
      <protection locked="0"/>
    </xf>
    <xf numFmtId="0" fontId="19" fillId="10" borderId="23" xfId="0" applyFont="1" applyFill="1" applyBorder="1" applyAlignment="1" applyProtection="1">
      <alignment horizontal="center" vertical="center" wrapText="1"/>
      <protection locked="0"/>
    </xf>
    <xf numFmtId="0" fontId="41" fillId="10" borderId="23" xfId="0" applyFont="1" applyFill="1" applyBorder="1" applyAlignment="1" applyProtection="1">
      <alignment horizontal="center" vertical="center" wrapText="1"/>
      <protection locked="0"/>
    </xf>
    <xf numFmtId="0" fontId="42" fillId="3" borderId="23" xfId="0" applyFont="1" applyFill="1" applyBorder="1" applyAlignment="1" applyProtection="1">
      <alignment horizontal="center" vertical="center" wrapText="1"/>
      <protection hidden="1"/>
    </xf>
    <xf numFmtId="2" fontId="41" fillId="3" borderId="23" xfId="0" applyNumberFormat="1" applyFont="1" applyFill="1" applyBorder="1" applyAlignment="1" applyProtection="1">
      <alignment horizontal="center" vertical="center" wrapText="1"/>
      <protection hidden="1"/>
    </xf>
    <xf numFmtId="0" fontId="41" fillId="6" borderId="1" xfId="0" applyFont="1" applyFill="1" applyBorder="1" applyAlignment="1" applyProtection="1">
      <alignment horizontal="center" vertical="center" wrapText="1"/>
      <protection hidden="1"/>
    </xf>
    <xf numFmtId="0" fontId="12" fillId="10" borderId="23" xfId="0" applyFont="1" applyFill="1" applyBorder="1" applyAlignment="1" applyProtection="1">
      <alignment horizontal="center" vertical="center" wrapText="1"/>
      <protection hidden="1"/>
    </xf>
    <xf numFmtId="0" fontId="41" fillId="10" borderId="1" xfId="0" applyFont="1" applyFill="1" applyBorder="1" applyAlignment="1" applyProtection="1">
      <alignment horizontal="center" vertical="center" wrapText="1"/>
      <protection locked="0" hidden="1"/>
    </xf>
    <xf numFmtId="0" fontId="41" fillId="10" borderId="23" xfId="0" applyFont="1" applyFill="1" applyBorder="1" applyAlignment="1" applyProtection="1">
      <alignment horizontal="left" vertical="center" wrapText="1"/>
      <protection locked="0"/>
    </xf>
    <xf numFmtId="0" fontId="41" fillId="10" borderId="23" xfId="0" applyFont="1" applyFill="1" applyBorder="1" applyAlignment="1" applyProtection="1">
      <alignment horizontal="left" vertical="center"/>
      <protection locked="0"/>
    </xf>
    <xf numFmtId="0" fontId="41" fillId="3" borderId="23" xfId="0" applyFont="1" applyFill="1" applyBorder="1" applyAlignment="1" applyProtection="1">
      <alignment horizontal="center" vertical="center" wrapText="1"/>
      <protection hidden="1"/>
    </xf>
    <xf numFmtId="0" fontId="41" fillId="17" borderId="1" xfId="0" applyFont="1" applyFill="1" applyBorder="1" applyAlignment="1" applyProtection="1">
      <alignment horizontal="center" vertical="center" wrapText="1"/>
      <protection hidden="1"/>
    </xf>
    <xf numFmtId="1" fontId="43" fillId="10" borderId="23" xfId="0" applyNumberFormat="1" applyFont="1" applyFill="1" applyBorder="1" applyAlignment="1" applyProtection="1">
      <alignment horizontal="center" vertical="center" wrapText="1"/>
      <protection hidden="1"/>
    </xf>
    <xf numFmtId="165" fontId="42" fillId="10" borderId="1" xfId="0" applyNumberFormat="1" applyFont="1" applyFill="1" applyBorder="1" applyAlignment="1" applyProtection="1">
      <alignment horizontal="center" vertical="center" wrapText="1"/>
      <protection hidden="1"/>
    </xf>
    <xf numFmtId="0" fontId="43" fillId="10" borderId="34" xfId="0" applyFont="1" applyFill="1" applyBorder="1" applyAlignment="1" applyProtection="1">
      <alignment horizontal="center" vertical="center" wrapText="1"/>
      <protection hidden="1"/>
    </xf>
    <xf numFmtId="0" fontId="41" fillId="10" borderId="23" xfId="0" applyFont="1" applyFill="1" applyBorder="1" applyAlignment="1" applyProtection="1">
      <alignment horizontal="center" vertical="center" wrapText="1"/>
      <protection locked="0" hidden="1"/>
    </xf>
    <xf numFmtId="0" fontId="41" fillId="10" borderId="23" xfId="0" applyFont="1" applyFill="1" applyBorder="1" applyAlignment="1" applyProtection="1">
      <alignment horizontal="center" vertical="center" wrapText="1"/>
      <protection hidden="1"/>
    </xf>
    <xf numFmtId="0" fontId="41" fillId="10" borderId="35" xfId="0" applyFont="1" applyFill="1" applyBorder="1" applyAlignment="1" applyProtection="1">
      <alignment horizontal="center" vertical="center" wrapText="1"/>
      <protection hidden="1"/>
    </xf>
    <xf numFmtId="0" fontId="12" fillId="10" borderId="23" xfId="0" applyFont="1" applyFill="1" applyBorder="1" applyAlignment="1" applyProtection="1">
      <alignment vertical="center" wrapText="1"/>
      <protection hidden="1"/>
    </xf>
    <xf numFmtId="0" fontId="38" fillId="10" borderId="36" xfId="0" applyNumberFormat="1" applyFont="1" applyFill="1" applyBorder="1" applyAlignment="1" applyProtection="1">
      <alignment horizontal="center" vertical="center" wrapText="1"/>
      <protection hidden="1"/>
    </xf>
    <xf numFmtId="0" fontId="41" fillId="10" borderId="1" xfId="0" applyFont="1" applyFill="1" applyBorder="1" applyAlignment="1" applyProtection="1">
      <alignment horizontal="center" vertical="center" wrapText="1"/>
      <protection locked="0"/>
    </xf>
    <xf numFmtId="0" fontId="41" fillId="10" borderId="1" xfId="0" applyFont="1" applyFill="1" applyBorder="1" applyAlignment="1" applyProtection="1">
      <alignment horizontal="left" vertical="center" wrapText="1"/>
      <protection locked="0"/>
    </xf>
    <xf numFmtId="0" fontId="41" fillId="10" borderId="1" xfId="0" applyFont="1" applyFill="1" applyBorder="1" applyAlignment="1" applyProtection="1">
      <alignment horizontal="left" vertical="center"/>
      <protection locked="0"/>
    </xf>
    <xf numFmtId="0" fontId="19" fillId="0" borderId="23" xfId="0" applyFont="1" applyFill="1" applyBorder="1" applyAlignment="1" applyProtection="1">
      <alignment horizontal="left" vertical="center" wrapText="1"/>
      <protection locked="0"/>
    </xf>
    <xf numFmtId="0" fontId="41" fillId="0" borderId="1" xfId="0" applyFont="1" applyFill="1" applyBorder="1" applyAlignment="1" applyProtection="1">
      <alignment horizontal="center" vertical="center" wrapText="1"/>
      <protection locked="0"/>
    </xf>
    <xf numFmtId="0" fontId="41" fillId="0" borderId="23" xfId="0" applyFont="1" applyFill="1" applyBorder="1" applyAlignment="1" applyProtection="1">
      <alignment horizontal="center" vertical="center" wrapText="1"/>
      <protection locked="0"/>
    </xf>
    <xf numFmtId="0" fontId="41" fillId="0" borderId="1" xfId="0" applyFont="1" applyFill="1" applyBorder="1" applyAlignment="1" applyProtection="1">
      <alignment horizontal="left" vertical="center" wrapText="1"/>
      <protection locked="0"/>
    </xf>
    <xf numFmtId="0" fontId="41" fillId="0" borderId="1" xfId="0" applyFont="1" applyFill="1" applyBorder="1" applyAlignment="1" applyProtection="1">
      <alignment horizontal="left" vertical="center"/>
      <protection locked="0"/>
    </xf>
    <xf numFmtId="2" fontId="38" fillId="10" borderId="36" xfId="0" applyNumberFormat="1" applyFont="1" applyFill="1" applyBorder="1" applyAlignment="1" applyProtection="1">
      <alignment horizontal="center" vertical="center" wrapText="1"/>
      <protection hidden="1"/>
    </xf>
    <xf numFmtId="0" fontId="19" fillId="18" borderId="23" xfId="0" applyFont="1" applyFill="1" applyBorder="1" applyAlignment="1" applyProtection="1">
      <alignment horizontal="left" vertical="center" wrapText="1"/>
      <protection locked="0" hidden="1"/>
    </xf>
    <xf numFmtId="0" fontId="40" fillId="0" borderId="23" xfId="0" applyFont="1" applyFill="1" applyBorder="1" applyAlignment="1" applyProtection="1">
      <alignment horizontal="center" vertical="center" wrapText="1"/>
      <protection locked="0" hidden="1"/>
    </xf>
    <xf numFmtId="0" fontId="19" fillId="10" borderId="23" xfId="0" applyFont="1" applyFill="1" applyBorder="1" applyAlignment="1" applyProtection="1">
      <alignment horizontal="center" vertical="center" wrapText="1"/>
      <protection locked="0" hidden="1"/>
    </xf>
    <xf numFmtId="0" fontId="41" fillId="10" borderId="1" xfId="0" applyFont="1" applyFill="1" applyBorder="1" applyAlignment="1" applyProtection="1">
      <alignment horizontal="left" vertical="center" wrapText="1"/>
      <protection locked="0" hidden="1"/>
    </xf>
    <xf numFmtId="0" fontId="41" fillId="10" borderId="1" xfId="0" applyFont="1" applyFill="1" applyBorder="1" applyAlignment="1" applyProtection="1">
      <alignment horizontal="left" vertical="center"/>
      <protection locked="0" hidden="1"/>
    </xf>
    <xf numFmtId="0" fontId="41" fillId="10" borderId="1" xfId="0" applyFont="1" applyFill="1" applyBorder="1" applyAlignment="1" applyProtection="1">
      <alignment horizontal="center" vertical="center" wrapText="1"/>
      <protection hidden="1"/>
    </xf>
    <xf numFmtId="0" fontId="41" fillId="0" borderId="1" xfId="0" applyFont="1" applyFill="1" applyBorder="1" applyAlignment="1" applyProtection="1">
      <alignment horizontal="center" vertical="center" wrapText="1"/>
      <protection hidden="1"/>
    </xf>
    <xf numFmtId="0" fontId="25" fillId="6" borderId="39" xfId="0" applyFont="1" applyFill="1" applyBorder="1" applyAlignment="1" applyProtection="1">
      <alignment horizontal="center" vertical="center" wrapText="1"/>
      <protection hidden="1"/>
    </xf>
    <xf numFmtId="0" fontId="25" fillId="6" borderId="1" xfId="0" applyFont="1" applyFill="1" applyBorder="1" applyAlignment="1" applyProtection="1">
      <alignment horizontal="center" vertical="center" wrapText="1"/>
      <protection hidden="1"/>
    </xf>
    <xf numFmtId="0" fontId="6" fillId="6" borderId="0" xfId="1" applyNumberFormat="1" applyFont="1" applyFill="1" applyBorder="1" applyAlignment="1" applyProtection="1">
      <alignment vertical="top"/>
      <protection locked="0"/>
    </xf>
    <xf numFmtId="0" fontId="20" fillId="0" borderId="3" xfId="0" applyFont="1" applyBorder="1" applyAlignment="1" applyProtection="1">
      <alignment vertical="center"/>
      <protection hidden="1"/>
    </xf>
    <xf numFmtId="0" fontId="20" fillId="0" borderId="4" xfId="0" applyFont="1" applyBorder="1" applyAlignment="1" applyProtection="1">
      <alignment vertical="center"/>
      <protection hidden="1"/>
    </xf>
    <xf numFmtId="0" fontId="44" fillId="5" borderId="32" xfId="0" applyFont="1" applyFill="1" applyBorder="1" applyAlignment="1" applyProtection="1">
      <alignment horizontal="left" vertical="center" wrapText="1"/>
      <protection locked="0" hidden="1"/>
    </xf>
    <xf numFmtId="0" fontId="45" fillId="5" borderId="32" xfId="0" applyFont="1" applyFill="1" applyBorder="1" applyAlignment="1" applyProtection="1">
      <alignment horizontal="center" vertical="center" wrapText="1"/>
      <protection hidden="1"/>
    </xf>
    <xf numFmtId="0" fontId="46" fillId="5" borderId="32" xfId="0" applyNumberFormat="1" applyFont="1" applyFill="1" applyBorder="1" applyAlignment="1" applyProtection="1">
      <alignment horizontal="center" vertical="center" wrapText="1"/>
      <protection hidden="1"/>
    </xf>
    <xf numFmtId="2" fontId="33" fillId="5" borderId="32" xfId="0" applyNumberFormat="1" applyFont="1" applyFill="1" applyBorder="1" applyAlignment="1" applyProtection="1">
      <alignment horizontal="center" vertical="center" wrapText="1"/>
      <protection hidden="1"/>
    </xf>
    <xf numFmtId="0" fontId="8" fillId="5" borderId="32" xfId="0" applyFont="1" applyFill="1" applyBorder="1" applyAlignment="1" applyProtection="1">
      <alignment horizontal="center" vertical="center" wrapText="1"/>
      <protection hidden="1"/>
    </xf>
    <xf numFmtId="0" fontId="7" fillId="0" borderId="14" xfId="0" applyFont="1" applyBorder="1" applyAlignment="1" applyProtection="1">
      <alignment vertical="center"/>
      <protection hidden="1"/>
    </xf>
    <xf numFmtId="0" fontId="6" fillId="0" borderId="1" xfId="1" applyNumberFormat="1" applyFont="1" applyFill="1" applyBorder="1" applyAlignment="1" applyProtection="1">
      <alignment horizontal="center" vertical="center" wrapText="1"/>
      <protection locked="0"/>
    </xf>
    <xf numFmtId="0" fontId="19" fillId="10" borderId="23" xfId="0" applyFont="1" applyFill="1" applyBorder="1" applyAlignment="1" applyProtection="1">
      <alignment horizontal="left" vertical="center" wrapText="1"/>
      <protection locked="0"/>
    </xf>
    <xf numFmtId="0" fontId="19" fillId="10" borderId="23" xfId="0" applyFont="1" applyFill="1" applyBorder="1" applyAlignment="1" applyProtection="1">
      <alignment horizontal="left" vertical="center" wrapText="1"/>
      <protection locked="0" hidden="1"/>
    </xf>
    <xf numFmtId="0" fontId="40" fillId="0" borderId="23" xfId="0" applyFont="1" applyFill="1" applyBorder="1" applyAlignment="1" applyProtection="1">
      <alignment horizontal="left" vertical="center" wrapText="1"/>
      <protection locked="0"/>
    </xf>
    <xf numFmtId="0" fontId="40" fillId="0" borderId="23" xfId="0" applyFont="1" applyFill="1" applyBorder="1" applyAlignment="1" applyProtection="1">
      <alignment horizontal="left" vertical="center" wrapText="1"/>
      <protection locked="0" hidden="1"/>
    </xf>
    <xf numFmtId="0" fontId="12" fillId="10" borderId="23" xfId="0" applyFont="1" applyFill="1" applyBorder="1" applyAlignment="1" applyProtection="1">
      <alignment horizontal="justify" vertical="top" wrapText="1"/>
      <protection locked="0"/>
    </xf>
    <xf numFmtId="0" fontId="0" fillId="19" borderId="0" xfId="0" applyFill="1"/>
    <xf numFmtId="0" fontId="0" fillId="20" borderId="0" xfId="0" applyFill="1"/>
    <xf numFmtId="0" fontId="0" fillId="21" borderId="0" xfId="0" applyFill="1" applyAlignment="1">
      <alignment horizontal="center"/>
    </xf>
    <xf numFmtId="0" fontId="0" fillId="21" borderId="0" xfId="0" applyFill="1" applyAlignment="1">
      <alignment horizontal="center" vertical="center"/>
    </xf>
    <xf numFmtId="0" fontId="15" fillId="0" borderId="0" xfId="0" applyFont="1"/>
    <xf numFmtId="0" fontId="15" fillId="0" borderId="0" xfId="0" applyFont="1" applyAlignment="1">
      <alignment horizontal="justify" vertical="top" wrapText="1"/>
    </xf>
    <xf numFmtId="0" fontId="30" fillId="0" borderId="0" xfId="0" applyFont="1" applyFill="1" applyBorder="1" applyAlignment="1" applyProtection="1">
      <alignment horizontal="left" vertical="center"/>
      <protection hidden="1"/>
    </xf>
    <xf numFmtId="0" fontId="47" fillId="10" borderId="0" xfId="0" applyFont="1" applyFill="1" applyBorder="1" applyAlignment="1" applyProtection="1">
      <alignment horizontal="center" vertical="center"/>
      <protection hidden="1"/>
    </xf>
    <xf numFmtId="0" fontId="25" fillId="3" borderId="24" xfId="0" applyFont="1" applyFill="1" applyBorder="1" applyAlignment="1" applyProtection="1">
      <alignment horizontal="center" vertical="center" wrapText="1"/>
      <protection hidden="1"/>
    </xf>
    <xf numFmtId="0" fontId="10" fillId="10" borderId="11" xfId="0" applyFont="1" applyFill="1" applyBorder="1" applyAlignment="1" applyProtection="1">
      <alignment horizontal="left" vertical="center" wrapText="1"/>
      <protection hidden="1"/>
    </xf>
    <xf numFmtId="0" fontId="10" fillId="10" borderId="0" xfId="0" applyFont="1" applyFill="1" applyBorder="1" applyAlignment="1" applyProtection="1">
      <alignment horizontal="left" vertical="center" wrapText="1"/>
      <protection hidden="1"/>
    </xf>
    <xf numFmtId="0" fontId="9" fillId="10" borderId="0" xfId="0" applyFont="1" applyFill="1" applyBorder="1" applyAlignment="1" applyProtection="1">
      <alignment horizontal="center" vertical="center" wrapText="1"/>
      <protection hidden="1"/>
    </xf>
    <xf numFmtId="0" fontId="0" fillId="0" borderId="0" xfId="0" applyBorder="1" applyAlignment="1" applyProtection="1">
      <alignment wrapText="1"/>
      <protection locked="0"/>
    </xf>
    <xf numFmtId="0" fontId="37" fillId="10" borderId="0" xfId="0" applyFont="1" applyFill="1" applyBorder="1" applyAlignment="1" applyProtection="1">
      <alignment vertical="center" wrapText="1"/>
      <protection hidden="1"/>
    </xf>
    <xf numFmtId="0" fontId="20" fillId="0" borderId="3" xfId="0" applyFont="1" applyBorder="1" applyAlignment="1" applyProtection="1">
      <alignment vertical="center" wrapText="1"/>
      <protection hidden="1"/>
    </xf>
    <xf numFmtId="0" fontId="20" fillId="0" borderId="0" xfId="0" applyFont="1" applyAlignment="1" applyProtection="1">
      <alignment horizontal="center" wrapText="1"/>
      <protection hidden="1"/>
    </xf>
    <xf numFmtId="0" fontId="42" fillId="0" borderId="23" xfId="0" applyNumberFormat="1" applyFont="1" applyFill="1" applyBorder="1" applyAlignment="1" applyProtection="1">
      <alignment horizontal="center" vertical="center" wrapText="1"/>
      <protection hidden="1"/>
    </xf>
    <xf numFmtId="0" fontId="50" fillId="0" borderId="45" xfId="0" applyFont="1" applyBorder="1" applyAlignment="1" applyProtection="1">
      <alignment horizontal="center" vertical="center"/>
      <protection hidden="1"/>
    </xf>
    <xf numFmtId="0" fontId="50" fillId="0" borderId="51" xfId="0" applyFont="1" applyBorder="1" applyAlignment="1" applyProtection="1">
      <alignment horizontal="center" vertical="center"/>
      <protection hidden="1"/>
    </xf>
    <xf numFmtId="0" fontId="52" fillId="0" borderId="0" xfId="0" applyFont="1" applyAlignment="1">
      <alignment horizontal="justify" vertical="top" wrapText="1"/>
    </xf>
    <xf numFmtId="0" fontId="52" fillId="0" borderId="0" xfId="0" applyFont="1"/>
    <xf numFmtId="0" fontId="53" fillId="0" borderId="0" xfId="0" applyFont="1"/>
    <xf numFmtId="0" fontId="53" fillId="2" borderId="0" xfId="0" applyFont="1" applyFill="1" applyAlignment="1">
      <alignment horizontal="center"/>
    </xf>
    <xf numFmtId="165" fontId="16" fillId="2" borderId="0" xfId="0" applyNumberFormat="1" applyFont="1" applyFill="1"/>
    <xf numFmtId="165" fontId="0" fillId="0" borderId="0" xfId="0" applyNumberFormat="1"/>
    <xf numFmtId="0" fontId="16" fillId="0" borderId="0" xfId="0" applyFont="1" applyAlignment="1">
      <alignment horizontal="justify" vertical="top"/>
    </xf>
    <xf numFmtId="0" fontId="54" fillId="0" borderId="0" xfId="0" applyFont="1" applyAlignment="1" applyProtection="1">
      <alignment horizontal="center"/>
      <protection hidden="1"/>
    </xf>
    <xf numFmtId="0" fontId="20" fillId="0" borderId="19" xfId="0" applyFont="1" applyBorder="1" applyAlignment="1" applyProtection="1">
      <alignment horizontal="justify" vertical="top" wrapText="1"/>
      <protection hidden="1"/>
    </xf>
    <xf numFmtId="0" fontId="20" fillId="0" borderId="8" xfId="0" applyFont="1" applyBorder="1" applyAlignment="1" applyProtection="1">
      <alignment horizontal="justify" vertical="top" wrapText="1"/>
      <protection hidden="1"/>
    </xf>
    <xf numFmtId="0" fontId="25" fillId="22" borderId="43" xfId="0" applyFont="1" applyFill="1" applyBorder="1" applyAlignment="1" applyProtection="1">
      <alignment horizontal="center" vertical="center" wrapText="1"/>
      <protection hidden="1"/>
    </xf>
    <xf numFmtId="0" fontId="25" fillId="22" borderId="25" xfId="0" applyFont="1" applyFill="1" applyBorder="1" applyAlignment="1" applyProtection="1">
      <alignment horizontal="center" vertical="center" wrapText="1"/>
      <protection hidden="1"/>
    </xf>
    <xf numFmtId="0" fontId="39" fillId="10" borderId="0" xfId="0" applyFont="1" applyFill="1" applyBorder="1" applyAlignment="1" applyProtection="1">
      <alignment horizontal="justify" vertical="top" wrapText="1"/>
      <protection hidden="1"/>
    </xf>
    <xf numFmtId="0" fontId="48" fillId="10" borderId="5" xfId="0" applyFont="1" applyFill="1" applyBorder="1" applyAlignment="1" applyProtection="1">
      <alignment horizontal="center" vertical="center" wrapText="1"/>
      <protection hidden="1"/>
    </xf>
    <xf numFmtId="0" fontId="48" fillId="10" borderId="12" xfId="0" applyFont="1" applyFill="1" applyBorder="1" applyAlignment="1" applyProtection="1">
      <alignment horizontal="center" vertical="center" wrapText="1"/>
      <protection hidden="1"/>
    </xf>
    <xf numFmtId="0" fontId="29" fillId="13" borderId="44" xfId="0" applyFont="1" applyFill="1" applyBorder="1" applyAlignment="1" applyProtection="1">
      <alignment horizontal="left" vertical="center"/>
      <protection hidden="1"/>
    </xf>
    <xf numFmtId="0" fontId="29" fillId="13" borderId="29" xfId="0" applyFont="1" applyFill="1" applyBorder="1" applyAlignment="1" applyProtection="1">
      <alignment horizontal="left" vertical="center"/>
      <protection hidden="1"/>
    </xf>
    <xf numFmtId="0" fontId="29" fillId="13" borderId="48" xfId="0" applyFont="1" applyFill="1" applyBorder="1" applyAlignment="1" applyProtection="1">
      <alignment horizontal="left" vertical="center"/>
      <protection hidden="1"/>
    </xf>
    <xf numFmtId="0" fontId="29" fillId="13" borderId="49" xfId="0" applyFont="1" applyFill="1" applyBorder="1" applyAlignment="1" applyProtection="1">
      <alignment horizontal="left" vertical="center"/>
      <protection hidden="1"/>
    </xf>
    <xf numFmtId="0" fontId="29" fillId="13" borderId="33" xfId="0" applyFont="1" applyFill="1" applyBorder="1" applyAlignment="1" applyProtection="1">
      <alignment horizontal="left" vertical="center"/>
      <protection hidden="1"/>
    </xf>
    <xf numFmtId="0" fontId="29" fillId="13" borderId="50" xfId="0" applyFont="1" applyFill="1" applyBorder="1" applyAlignment="1" applyProtection="1">
      <alignment horizontal="left" vertical="center"/>
      <protection hidden="1"/>
    </xf>
    <xf numFmtId="0" fontId="29" fillId="13" borderId="44" xfId="0" applyFont="1" applyFill="1" applyBorder="1" applyAlignment="1" applyProtection="1">
      <alignment horizontal="center" vertical="center" wrapText="1"/>
      <protection hidden="1"/>
    </xf>
    <xf numFmtId="0" fontId="29" fillId="13" borderId="30" xfId="0" applyFont="1" applyFill="1" applyBorder="1" applyAlignment="1" applyProtection="1">
      <alignment horizontal="center" vertical="center" wrapText="1"/>
      <protection hidden="1"/>
    </xf>
    <xf numFmtId="0" fontId="25" fillId="18" borderId="43" xfId="0" applyFont="1" applyFill="1" applyBorder="1" applyAlignment="1" applyProtection="1">
      <alignment horizontal="center" vertical="center" wrapText="1"/>
      <protection hidden="1"/>
    </xf>
    <xf numFmtId="0" fontId="25" fillId="18" borderId="25" xfId="0" applyFont="1" applyFill="1" applyBorder="1" applyAlignment="1" applyProtection="1">
      <alignment horizontal="center" vertical="center" wrapText="1"/>
      <protection hidden="1"/>
    </xf>
    <xf numFmtId="0" fontId="25" fillId="8" borderId="44" xfId="0" applyFont="1" applyFill="1" applyBorder="1" applyAlignment="1" applyProtection="1">
      <alignment horizontal="center" vertical="center" wrapText="1"/>
      <protection hidden="1"/>
    </xf>
    <xf numFmtId="0" fontId="25" fillId="8" borderId="29" xfId="0" applyFont="1" applyFill="1" applyBorder="1" applyAlignment="1" applyProtection="1">
      <alignment horizontal="center" vertical="center" wrapText="1"/>
      <protection hidden="1"/>
    </xf>
    <xf numFmtId="0" fontId="25" fillId="8" borderId="30" xfId="0" applyFont="1" applyFill="1" applyBorder="1" applyAlignment="1" applyProtection="1">
      <alignment horizontal="center" vertical="center" wrapText="1"/>
      <protection hidden="1"/>
    </xf>
    <xf numFmtId="0" fontId="25" fillId="3" borderId="43" xfId="0" applyFont="1" applyFill="1" applyBorder="1" applyAlignment="1" applyProtection="1">
      <alignment horizontal="center" vertical="center" wrapText="1"/>
      <protection hidden="1"/>
    </xf>
    <xf numFmtId="0" fontId="25" fillId="3" borderId="25" xfId="0" applyFont="1" applyFill="1" applyBorder="1" applyAlignment="1" applyProtection="1">
      <alignment horizontal="center" vertical="center" wrapText="1"/>
      <protection hidden="1"/>
    </xf>
    <xf numFmtId="0" fontId="25" fillId="23" borderId="43" xfId="0" applyFont="1" applyFill="1" applyBorder="1" applyAlignment="1" applyProtection="1">
      <alignment horizontal="center" vertical="center" wrapText="1"/>
      <protection hidden="1"/>
    </xf>
    <xf numFmtId="0" fontId="25" fillId="23" borderId="25" xfId="0" applyFont="1" applyFill="1" applyBorder="1" applyAlignment="1" applyProtection="1">
      <alignment horizontal="center" vertical="center" wrapText="1"/>
      <protection hidden="1"/>
    </xf>
    <xf numFmtId="0" fontId="25" fillId="11" borderId="44" xfId="0" applyFont="1" applyFill="1" applyBorder="1" applyAlignment="1" applyProtection="1">
      <alignment horizontal="center" vertical="center" wrapText="1"/>
      <protection hidden="1"/>
    </xf>
    <xf numFmtId="0" fontId="25" fillId="11" borderId="30" xfId="0" applyFont="1" applyFill="1" applyBorder="1" applyAlignment="1" applyProtection="1">
      <alignment horizontal="center" vertical="center" wrapText="1"/>
      <protection hidden="1"/>
    </xf>
    <xf numFmtId="0" fontId="29" fillId="17" borderId="14" xfId="0" applyFont="1" applyFill="1" applyBorder="1" applyAlignment="1" applyProtection="1">
      <alignment horizontal="left" vertical="center" wrapText="1"/>
      <protection hidden="1"/>
    </xf>
    <xf numFmtId="0" fontId="29" fillId="17" borderId="3" xfId="0" applyFont="1" applyFill="1" applyBorder="1" applyAlignment="1" applyProtection="1">
      <alignment horizontal="left" vertical="center" wrapText="1"/>
      <protection hidden="1"/>
    </xf>
    <xf numFmtId="0" fontId="29" fillId="17" borderId="4" xfId="0" applyFont="1" applyFill="1" applyBorder="1" applyAlignment="1" applyProtection="1">
      <alignment horizontal="left" vertical="center" wrapText="1"/>
      <protection hidden="1"/>
    </xf>
    <xf numFmtId="0" fontId="30" fillId="15" borderId="15" xfId="0" applyFont="1" applyFill="1" applyBorder="1" applyAlignment="1" applyProtection="1">
      <alignment horizontal="center" vertical="center" wrapText="1"/>
      <protection hidden="1"/>
    </xf>
    <xf numFmtId="0" fontId="30" fillId="15" borderId="18" xfId="0" applyFont="1" applyFill="1" applyBorder="1" applyAlignment="1" applyProtection="1">
      <alignment horizontal="center" vertical="center" wrapText="1"/>
      <protection hidden="1"/>
    </xf>
    <xf numFmtId="0" fontId="30" fillId="17" borderId="1" xfId="0" applyFont="1" applyFill="1" applyBorder="1" applyAlignment="1" applyProtection="1">
      <alignment horizontal="center" vertical="center" wrapText="1"/>
      <protection hidden="1"/>
    </xf>
    <xf numFmtId="0" fontId="25" fillId="11" borderId="29" xfId="0" applyFont="1" applyFill="1" applyBorder="1" applyAlignment="1" applyProtection="1">
      <alignment horizontal="center" vertical="center" wrapText="1"/>
      <protection hidden="1"/>
    </xf>
    <xf numFmtId="0" fontId="29" fillId="16" borderId="1" xfId="0" applyFont="1" applyFill="1" applyBorder="1" applyAlignment="1" applyProtection="1">
      <alignment horizontal="center" vertical="center" wrapText="1"/>
      <protection hidden="1"/>
    </xf>
    <xf numFmtId="0" fontId="31" fillId="14" borderId="16" xfId="0" applyFont="1" applyFill="1" applyBorder="1" applyAlignment="1" applyProtection="1">
      <alignment horizontal="center" vertical="center" wrapText="1"/>
      <protection hidden="1"/>
    </xf>
    <xf numFmtId="0" fontId="31" fillId="14" borderId="1" xfId="0" applyFont="1" applyFill="1" applyBorder="1" applyAlignment="1" applyProtection="1">
      <alignment horizontal="center" vertical="center"/>
      <protection hidden="1"/>
    </xf>
    <xf numFmtId="0" fontId="31" fillId="14" borderId="47" xfId="0" applyFont="1" applyFill="1" applyBorder="1" applyAlignment="1" applyProtection="1">
      <alignment horizontal="center" vertical="center" wrapText="1"/>
      <protection hidden="1"/>
    </xf>
    <xf numFmtId="0" fontId="31" fillId="14" borderId="37" xfId="0" applyFont="1" applyFill="1" applyBorder="1" applyAlignment="1" applyProtection="1">
      <alignment horizontal="center" vertical="center"/>
      <protection hidden="1"/>
    </xf>
    <xf numFmtId="0" fontId="31" fillId="11" borderId="0" xfId="0" applyFont="1" applyFill="1" applyBorder="1" applyAlignment="1" applyProtection="1">
      <alignment horizontal="center" vertical="center" wrapText="1"/>
      <protection hidden="1"/>
    </xf>
    <xf numFmtId="0" fontId="31" fillId="11" borderId="3" xfId="0" applyFont="1" applyFill="1" applyBorder="1" applyAlignment="1" applyProtection="1">
      <alignment horizontal="center" vertical="center" wrapText="1"/>
      <protection hidden="1"/>
    </xf>
    <xf numFmtId="0" fontId="25" fillId="6" borderId="43" xfId="0" applyFont="1" applyFill="1" applyBorder="1" applyAlignment="1" applyProtection="1">
      <alignment horizontal="center" vertical="center" wrapText="1"/>
      <protection hidden="1"/>
    </xf>
    <xf numFmtId="0" fontId="25" fillId="6" borderId="25" xfId="0" applyFont="1" applyFill="1" applyBorder="1" applyAlignment="1" applyProtection="1">
      <alignment horizontal="center" vertical="center" wrapText="1"/>
      <protection hidden="1"/>
    </xf>
    <xf numFmtId="0" fontId="33" fillId="17" borderId="5" xfId="0" applyFont="1" applyFill="1" applyBorder="1" applyAlignment="1" applyProtection="1">
      <alignment horizontal="center" vertical="center" wrapText="1"/>
      <protection hidden="1"/>
    </xf>
    <xf numFmtId="0" fontId="25" fillId="17" borderId="12" xfId="0" applyFont="1" applyFill="1" applyBorder="1" applyAlignment="1" applyProtection="1">
      <alignment horizontal="center" vertical="center" wrapText="1"/>
      <protection hidden="1"/>
    </xf>
    <xf numFmtId="0" fontId="25" fillId="17" borderId="14" xfId="0" applyFont="1" applyFill="1" applyBorder="1" applyAlignment="1" applyProtection="1">
      <alignment horizontal="center" vertical="center" wrapText="1"/>
      <protection hidden="1"/>
    </xf>
    <xf numFmtId="0" fontId="25" fillId="17" borderId="4" xfId="0" applyFont="1" applyFill="1" applyBorder="1" applyAlignment="1" applyProtection="1">
      <alignment horizontal="center" vertical="center" wrapText="1"/>
      <protection hidden="1"/>
    </xf>
    <xf numFmtId="0" fontId="32" fillId="0" borderId="1" xfId="0" applyFont="1" applyFill="1" applyBorder="1" applyAlignment="1" applyProtection="1">
      <alignment horizontal="center" vertical="center"/>
      <protection hidden="1"/>
    </xf>
    <xf numFmtId="0" fontId="6" fillId="0" borderId="40" xfId="1" applyNumberFormat="1" applyFont="1" applyFill="1" applyBorder="1" applyAlignment="1" applyProtection="1">
      <alignment horizontal="center" vertical="top"/>
      <protection locked="0"/>
    </xf>
    <xf numFmtId="0" fontId="6" fillId="0" borderId="41" xfId="1" applyNumberFormat="1" applyFont="1" applyFill="1" applyBorder="1" applyAlignment="1" applyProtection="1">
      <alignment horizontal="center" vertical="top"/>
      <protection locked="0"/>
    </xf>
    <xf numFmtId="0" fontId="6" fillId="0" borderId="42" xfId="1" applyNumberFormat="1" applyFont="1" applyFill="1" applyBorder="1" applyAlignment="1" applyProtection="1">
      <alignment horizontal="center" vertical="top"/>
      <protection locked="0"/>
    </xf>
    <xf numFmtId="0" fontId="6" fillId="0" borderId="38" xfId="1" applyNumberFormat="1" applyFont="1" applyFill="1" applyBorder="1" applyAlignment="1" applyProtection="1">
      <alignment horizontal="center" vertical="top"/>
      <protection locked="0"/>
    </xf>
    <xf numFmtId="0" fontId="6" fillId="0" borderId="34" xfId="1" applyNumberFormat="1" applyFont="1" applyFill="1" applyBorder="1" applyAlignment="1" applyProtection="1">
      <alignment horizontal="center" vertical="top"/>
      <protection locked="0"/>
    </xf>
    <xf numFmtId="0" fontId="6" fillId="0" borderId="35" xfId="1" applyNumberFormat="1" applyFont="1" applyFill="1" applyBorder="1" applyAlignment="1" applyProtection="1">
      <alignment horizontal="center" vertical="top"/>
      <protection locked="0"/>
    </xf>
    <xf numFmtId="0" fontId="6" fillId="0" borderId="1" xfId="1" applyNumberFormat="1" applyFont="1" applyFill="1" applyBorder="1" applyAlignment="1" applyProtection="1">
      <alignment horizontal="center" vertical="top"/>
      <protection locked="0"/>
    </xf>
    <xf numFmtId="0" fontId="25" fillId="18" borderId="45" xfId="0" applyFont="1" applyFill="1" applyBorder="1" applyAlignment="1" applyProtection="1">
      <alignment horizontal="center" vertical="center" wrapText="1"/>
      <protection hidden="1"/>
    </xf>
    <xf numFmtId="0" fontId="25" fillId="18" borderId="46" xfId="0" applyFont="1" applyFill="1" applyBorder="1" applyAlignment="1" applyProtection="1">
      <alignment horizontal="center" vertical="center"/>
      <protection hidden="1"/>
    </xf>
    <xf numFmtId="0" fontId="25" fillId="6" borderId="5" xfId="0" applyFont="1" applyFill="1" applyBorder="1" applyAlignment="1" applyProtection="1">
      <alignment horizontal="center" vertical="center"/>
      <protection hidden="1"/>
    </xf>
    <xf numFmtId="0" fontId="25" fillId="6" borderId="11" xfId="0" applyFont="1" applyFill="1" applyBorder="1" applyAlignment="1" applyProtection="1">
      <alignment horizontal="center" vertical="center"/>
      <protection hidden="1"/>
    </xf>
    <xf numFmtId="0" fontId="25" fillId="6" borderId="12" xfId="0" applyFont="1" applyFill="1" applyBorder="1" applyAlignment="1" applyProtection="1">
      <alignment horizontal="center" vertical="center"/>
      <protection hidden="1"/>
    </xf>
    <xf numFmtId="0" fontId="25" fillId="18" borderId="43" xfId="0" applyFont="1" applyFill="1" applyBorder="1" applyAlignment="1" applyProtection="1">
      <alignment horizontal="center" vertical="center"/>
      <protection hidden="1"/>
    </xf>
    <xf numFmtId="0" fontId="25" fillId="18" borderId="25" xfId="0" applyFont="1" applyFill="1" applyBorder="1" applyAlignment="1" applyProtection="1">
      <alignment horizontal="center" vertical="center"/>
      <protection hidden="1"/>
    </xf>
    <xf numFmtId="0" fontId="25" fillId="18" borderId="45" xfId="0" applyFont="1" applyFill="1" applyBorder="1" applyAlignment="1" applyProtection="1">
      <alignment horizontal="center" vertical="center"/>
      <protection hidden="1"/>
    </xf>
    <xf numFmtId="0" fontId="25" fillId="11" borderId="43" xfId="0" applyFont="1" applyFill="1" applyBorder="1" applyAlignment="1" applyProtection="1">
      <alignment horizontal="center" vertical="center" wrapText="1"/>
      <protection hidden="1"/>
    </xf>
    <xf numFmtId="0" fontId="25" fillId="11" borderId="25" xfId="0" applyFont="1" applyFill="1" applyBorder="1" applyAlignment="1" applyProtection="1">
      <alignment horizontal="center" vertical="center" wrapText="1"/>
      <protection hidden="1"/>
    </xf>
    <xf numFmtId="0" fontId="25" fillId="23" borderId="14" xfId="0" applyFont="1" applyFill="1" applyBorder="1" applyAlignment="1" applyProtection="1">
      <alignment horizontal="center" vertical="center" wrapText="1"/>
      <protection hidden="1"/>
    </xf>
    <xf numFmtId="2" fontId="32" fillId="11" borderId="36" xfId="0" applyNumberFormat="1" applyFont="1" applyFill="1" applyBorder="1" applyAlignment="1" applyProtection="1">
      <alignment horizontal="center" vertical="center" wrapText="1"/>
      <protection hidden="1"/>
    </xf>
    <xf numFmtId="2" fontId="32" fillId="11" borderId="8" xfId="0" applyNumberFormat="1" applyFont="1" applyFill="1" applyBorder="1" applyAlignment="1" applyProtection="1">
      <alignment horizontal="center" vertical="center" wrapText="1"/>
      <protection hidden="1"/>
    </xf>
    <xf numFmtId="2" fontId="32" fillId="11" borderId="10" xfId="0" applyNumberFormat="1" applyFont="1" applyFill="1" applyBorder="1" applyAlignment="1" applyProtection="1">
      <alignment horizontal="center" vertical="center" wrapText="1"/>
      <protection hidden="1"/>
    </xf>
    <xf numFmtId="0" fontId="30" fillId="0" borderId="1" xfId="0" applyFont="1" applyFill="1" applyBorder="1" applyAlignment="1" applyProtection="1">
      <alignment horizontal="center" vertical="center" wrapText="1"/>
      <protection locked="0"/>
    </xf>
    <xf numFmtId="0" fontId="44" fillId="0" borderId="1" xfId="0" applyFont="1" applyFill="1" applyBorder="1" applyAlignment="1" applyProtection="1">
      <alignment horizontal="center" vertical="center"/>
      <protection hidden="1"/>
    </xf>
    <xf numFmtId="0" fontId="44" fillId="0" borderId="37" xfId="0" applyFont="1" applyFill="1" applyBorder="1" applyAlignment="1" applyProtection="1">
      <alignment horizontal="center" vertical="center"/>
      <protection hidden="1"/>
    </xf>
    <xf numFmtId="0" fontId="20" fillId="0" borderId="0" xfId="0" applyFont="1" applyAlignment="1" applyProtection="1">
      <alignment horizontal="justify" vertical="top" wrapText="1"/>
      <protection hidden="1"/>
    </xf>
    <xf numFmtId="0" fontId="0" fillId="0" borderId="0" xfId="0" applyAlignment="1">
      <alignment horizontal="justify" vertical="top" wrapText="1"/>
    </xf>
    <xf numFmtId="0" fontId="44" fillId="5" borderId="31" xfId="0" applyFont="1" applyFill="1" applyBorder="1" applyAlignment="1" applyProtection="1">
      <alignment vertical="center" wrapText="1"/>
      <protection locked="0" hidden="1"/>
    </xf>
    <xf numFmtId="0" fontId="49" fillId="24" borderId="0" xfId="0" applyFont="1" applyFill="1" applyBorder="1" applyAlignment="1">
      <alignment horizontal="center" vertical="center" textRotation="255"/>
    </xf>
    <xf numFmtId="0" fontId="49" fillId="24" borderId="33" xfId="0" applyFont="1" applyFill="1" applyBorder="1" applyAlignment="1">
      <alignment horizontal="center" vertical="center" textRotation="255"/>
    </xf>
    <xf numFmtId="0" fontId="49" fillId="24" borderId="52" xfId="0" applyFont="1" applyFill="1" applyBorder="1" applyAlignment="1">
      <alignment horizontal="center"/>
    </xf>
    <xf numFmtId="0" fontId="49" fillId="24" borderId="53" xfId="0" applyFont="1" applyFill="1" applyBorder="1" applyAlignment="1">
      <alignment horizontal="center"/>
    </xf>
    <xf numFmtId="0" fontId="0" fillId="4" borderId="0" xfId="0" applyFill="1" applyAlignment="1">
      <alignment horizontal="left"/>
    </xf>
    <xf numFmtId="0" fontId="0" fillId="3" borderId="0" xfId="0" applyFill="1" applyAlignment="1">
      <alignment horizontal="left"/>
    </xf>
    <xf numFmtId="0" fontId="0" fillId="2" borderId="0" xfId="0" applyFill="1" applyAlignment="1">
      <alignment horizontal="left"/>
    </xf>
    <xf numFmtId="0" fontId="0" fillId="9" borderId="0" xfId="0" applyFill="1" applyAlignment="1">
      <alignment horizontal="left"/>
    </xf>
    <xf numFmtId="0" fontId="16" fillId="25" borderId="0" xfId="0" applyFont="1" applyFill="1" applyAlignment="1">
      <alignment horizontal="center"/>
    </xf>
    <xf numFmtId="0" fontId="0" fillId="0" borderId="0" xfId="0" applyAlignment="1">
      <alignment horizontal="left" vertical="top" wrapText="1"/>
    </xf>
    <xf numFmtId="0" fontId="16" fillId="26" borderId="0" xfId="0" applyFont="1" applyFill="1" applyAlignment="1">
      <alignment horizontal="center"/>
    </xf>
  </cellXfs>
  <cellStyles count="2">
    <cellStyle name="Normal" xfId="0" builtinId="0"/>
    <cellStyle name="Normal 2" xfId="1" xr:uid="{00000000-0005-0000-0000-000001000000}"/>
  </cellStyles>
  <dxfs count="16">
    <dxf>
      <font>
        <strike val="0"/>
        <color theme="1"/>
      </font>
      <fill>
        <patternFill>
          <bgColor rgb="FF92D050"/>
        </patternFill>
      </fill>
    </dxf>
    <dxf>
      <font>
        <strike val="0"/>
        <color theme="1"/>
      </font>
      <fill>
        <patternFill>
          <bgColor rgb="FFFFFF00"/>
        </patternFill>
      </fill>
    </dxf>
    <dxf>
      <font>
        <strike val="0"/>
        <color theme="1"/>
      </font>
      <fill>
        <patternFill>
          <bgColor theme="5" tint="-0.24994659260841701"/>
        </patternFill>
      </fill>
    </dxf>
    <dxf>
      <font>
        <color auto="1"/>
      </font>
      <fill>
        <patternFill>
          <bgColor rgb="FFFF0000"/>
        </patternFill>
      </fill>
    </dxf>
    <dxf>
      <font>
        <strike val="0"/>
        <color indexed="8"/>
      </font>
      <fill>
        <patternFill>
          <bgColor indexed="10"/>
        </patternFill>
      </fill>
    </dxf>
    <dxf>
      <font>
        <strike val="0"/>
        <color theme="1"/>
      </font>
      <fill>
        <patternFill>
          <bgColor rgb="FF92D050"/>
        </patternFill>
      </fill>
    </dxf>
    <dxf>
      <font>
        <strike val="0"/>
        <color theme="1"/>
      </font>
      <fill>
        <patternFill>
          <bgColor rgb="FFFFFF00"/>
        </patternFill>
      </fill>
    </dxf>
    <dxf>
      <font>
        <strike val="0"/>
        <color theme="1"/>
      </font>
      <fill>
        <patternFill>
          <bgColor rgb="FFFF0000"/>
        </patternFill>
      </fill>
    </dxf>
    <dxf>
      <font>
        <strike val="0"/>
        <color theme="0"/>
      </font>
    </dxf>
    <dxf>
      <font>
        <strike val="0"/>
        <color theme="1"/>
      </font>
      <fill>
        <patternFill>
          <bgColor rgb="FF92D050"/>
        </patternFill>
      </fill>
    </dxf>
    <dxf>
      <font>
        <strike val="0"/>
        <color theme="1"/>
      </font>
      <fill>
        <patternFill>
          <bgColor rgb="FFFFFF00"/>
        </patternFill>
      </fill>
    </dxf>
    <dxf>
      <font>
        <strike val="0"/>
        <color theme="1"/>
      </font>
      <fill>
        <patternFill>
          <bgColor rgb="FFFF0000"/>
        </patternFill>
      </fill>
    </dxf>
    <dxf>
      <fill>
        <patternFill>
          <bgColor rgb="FF92D050"/>
        </patternFill>
      </fill>
    </dxf>
    <dxf>
      <fill>
        <patternFill>
          <bgColor rgb="FFC00000"/>
        </patternFill>
      </fill>
    </dxf>
    <dxf>
      <fill>
        <patternFill>
          <bgColor rgb="FFFF00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ORLEY%20LEON/Documents/FUNCION%20PUBLICA/NOVIEMBRE%20DICIEMBRE/PARA%20HERRAMIENTA%2013/Formato%20Evaluaci&#243;n%20del%20Control%20Interno%20Financiero.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Lista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luación CI Financiero"/>
      <sheetName val="LISTA"/>
    </sheetNames>
    <sheetDataSet>
      <sheetData sheetId="0">
        <row r="131">
          <cell r="F131">
            <v>2</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A1:BS144"/>
  <sheetViews>
    <sheetView showGridLines="0" tabSelected="1" zoomScaleNormal="100" workbookViewId="0">
      <selection activeCell="F15" sqref="F15"/>
    </sheetView>
  </sheetViews>
  <sheetFormatPr baseColWidth="10" defaultRowHeight="15" x14ac:dyDescent="0.25"/>
  <cols>
    <col min="1" max="1" width="29.7109375" style="100" customWidth="1"/>
    <col min="2" max="2" width="29.140625" style="100" customWidth="1"/>
    <col min="3" max="3" width="12.140625" style="100" customWidth="1"/>
    <col min="4" max="4" width="33.85546875" style="100" customWidth="1"/>
    <col min="5" max="5" width="9.85546875" style="100" customWidth="1"/>
    <col min="6" max="6" width="48.28515625" style="100" customWidth="1"/>
    <col min="7" max="7" width="14.42578125" style="100" customWidth="1"/>
    <col min="8" max="8" width="11.140625" style="100" customWidth="1"/>
    <col min="9" max="9" width="19.5703125" style="100" hidden="1" customWidth="1"/>
    <col min="10" max="10" width="20" style="231" customWidth="1"/>
    <col min="11" max="11" width="9.7109375" style="100" hidden="1" customWidth="1"/>
    <col min="12" max="12" width="11" style="100" hidden="1" customWidth="1"/>
    <col min="13" max="13" width="10.85546875" style="100" hidden="1" customWidth="1"/>
    <col min="14" max="14" width="12.7109375" style="100" hidden="1" customWidth="1"/>
    <col min="15" max="15" width="19" style="100" hidden="1" customWidth="1"/>
    <col min="16" max="16" width="37.42578125" style="100" customWidth="1"/>
    <col min="17" max="17" width="18.5703125" style="100" customWidth="1"/>
    <col min="18" max="18" width="6.28515625" style="100" customWidth="1"/>
    <col min="19" max="19" width="10.42578125" style="100" customWidth="1"/>
    <col min="20" max="20" width="6.28515625" style="100" customWidth="1"/>
    <col min="21" max="21" width="20" style="100" bestFit="1" customWidth="1"/>
    <col min="22" max="22" width="6.28515625" style="100" customWidth="1"/>
    <col min="23" max="23" width="12.85546875" style="100" customWidth="1"/>
    <col min="24" max="24" width="6.85546875" style="100" customWidth="1"/>
    <col min="25" max="25" width="19.7109375" style="100" customWidth="1"/>
    <col min="26" max="26" width="6.28515625" style="100" customWidth="1"/>
    <col min="27" max="27" width="13.85546875" style="100" bestFit="1" customWidth="1"/>
    <col min="28" max="28" width="4.5703125" style="100" customWidth="1"/>
    <col min="29" max="29" width="12.7109375" style="100" customWidth="1"/>
    <col min="30" max="30" width="38" style="100" bestFit="1" customWidth="1"/>
    <col min="31" max="31" width="9.85546875" style="100" hidden="1" customWidth="1"/>
    <col min="32" max="32" width="10.5703125" style="100" customWidth="1"/>
    <col min="33" max="33" width="14.7109375" style="100" bestFit="1" customWidth="1"/>
    <col min="34" max="34" width="6.28515625" style="100" hidden="1" customWidth="1"/>
    <col min="35" max="35" width="24.5703125" style="100" customWidth="1"/>
    <col min="36" max="36" width="5.85546875" style="100" hidden="1" customWidth="1"/>
    <col min="37" max="37" width="29.5703125" style="100" bestFit="1" customWidth="1"/>
    <col min="38" max="38" width="6.7109375" style="100" hidden="1" customWidth="1"/>
    <col min="39" max="39" width="2.140625" style="100" hidden="1" customWidth="1"/>
    <col min="40" max="40" width="27.7109375" style="100" bestFit="1" customWidth="1"/>
    <col min="41" max="41" width="21.28515625" style="116" customWidth="1"/>
    <col min="42" max="42" width="17.7109375" style="99" customWidth="1"/>
    <col min="43" max="43" width="0" style="99" hidden="1" customWidth="1"/>
    <col min="44" max="44" width="71" style="99" customWidth="1"/>
    <col min="45" max="71" width="11.42578125" style="99"/>
    <col min="72" max="16384" width="11.42578125" style="100"/>
  </cols>
  <sheetData>
    <row r="1" spans="1:71" s="94" customFormat="1" ht="27.75" customHeight="1" thickBot="1" x14ac:dyDescent="0.3">
      <c r="A1" s="93"/>
      <c r="B1" s="153"/>
      <c r="C1" s="92"/>
      <c r="D1" s="92"/>
      <c r="E1" s="92"/>
      <c r="F1" s="92"/>
      <c r="G1" s="92"/>
      <c r="H1" s="92"/>
      <c r="I1" s="92"/>
      <c r="J1" s="225"/>
      <c r="K1" s="92"/>
      <c r="L1" s="92"/>
      <c r="M1" s="92"/>
      <c r="N1" s="92"/>
      <c r="O1" s="92"/>
      <c r="P1" s="92"/>
      <c r="Q1" s="92"/>
      <c r="R1" s="92"/>
      <c r="S1" s="92"/>
      <c r="T1" s="92"/>
      <c r="U1" s="92"/>
      <c r="V1" s="92"/>
      <c r="W1" s="92"/>
      <c r="X1" s="92"/>
      <c r="Y1" s="95"/>
      <c r="Z1" s="95"/>
      <c r="AA1" s="95"/>
      <c r="AB1" s="95"/>
      <c r="AC1" s="95"/>
      <c r="AD1" s="95"/>
      <c r="AE1" s="95"/>
      <c r="AF1" s="95"/>
      <c r="AG1" s="95"/>
      <c r="AH1" s="95"/>
      <c r="AI1" s="95"/>
      <c r="AJ1" s="95"/>
      <c r="AK1" s="95"/>
      <c r="AL1" s="95"/>
      <c r="AM1" s="95"/>
      <c r="AN1" s="95"/>
      <c r="AO1" s="95"/>
      <c r="AP1" s="93"/>
      <c r="AQ1" s="93"/>
      <c r="AR1" s="93"/>
      <c r="AS1" s="93"/>
      <c r="AT1" s="93"/>
      <c r="AU1" s="93"/>
      <c r="AV1" s="93"/>
      <c r="AW1" s="93"/>
      <c r="AX1" s="93"/>
      <c r="AY1" s="93"/>
      <c r="AZ1" s="93"/>
      <c r="BA1" s="93"/>
      <c r="BB1" s="93"/>
      <c r="BC1" s="93"/>
      <c r="BD1" s="93"/>
      <c r="BE1" s="93"/>
      <c r="BF1" s="93"/>
      <c r="BG1" s="93"/>
      <c r="BH1" s="93"/>
      <c r="BI1" s="93"/>
      <c r="BJ1" s="93"/>
      <c r="BK1" s="93"/>
      <c r="BL1" s="93"/>
      <c r="BM1" s="93"/>
      <c r="BN1" s="93"/>
      <c r="BO1" s="93"/>
      <c r="BP1" s="93"/>
      <c r="BQ1" s="93"/>
      <c r="BR1" s="93"/>
      <c r="BS1" s="93"/>
    </row>
    <row r="2" spans="1:71" s="94" customFormat="1" ht="15" customHeight="1" thickBot="1" x14ac:dyDescent="0.3">
      <c r="A2" s="154"/>
      <c r="B2" s="247" t="s">
        <v>243</v>
      </c>
      <c r="C2" s="247"/>
      <c r="D2" s="247"/>
      <c r="E2" s="247"/>
      <c r="F2" s="247"/>
      <c r="G2" s="95"/>
      <c r="H2" s="95"/>
      <c r="I2" s="95"/>
      <c r="J2" s="226"/>
      <c r="K2" s="95"/>
      <c r="L2" s="95"/>
      <c r="M2" s="95"/>
      <c r="N2" s="95"/>
      <c r="O2" s="95"/>
      <c r="P2" s="95"/>
      <c r="Q2" s="95"/>
      <c r="R2" s="95"/>
      <c r="S2" s="95"/>
      <c r="T2" s="95"/>
      <c r="U2" s="95"/>
      <c r="V2" s="95"/>
      <c r="W2" s="95"/>
      <c r="X2" s="95"/>
      <c r="Y2" s="152" t="s">
        <v>270</v>
      </c>
      <c r="Z2" s="152"/>
      <c r="AA2" s="152"/>
      <c r="AB2" s="152"/>
      <c r="AC2" s="152"/>
      <c r="AD2" s="161"/>
      <c r="AE2" s="152"/>
      <c r="AF2" s="152"/>
      <c r="AG2" s="152"/>
      <c r="AH2" s="152"/>
      <c r="AI2" s="152"/>
      <c r="AJ2" s="152"/>
      <c r="AK2" s="152"/>
      <c r="AL2" s="152"/>
      <c r="AM2" s="152"/>
      <c r="AN2" s="152"/>
      <c r="AO2" s="152"/>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row>
    <row r="3" spans="1:71" s="98" customFormat="1" ht="23.25" customHeight="1" thickBot="1" x14ac:dyDescent="0.3">
      <c r="A3" s="96"/>
      <c r="B3" s="222"/>
      <c r="C3" s="96"/>
      <c r="D3" s="96"/>
      <c r="E3" s="96"/>
      <c r="F3" s="96"/>
      <c r="G3" s="96"/>
      <c r="H3" s="96"/>
      <c r="I3" s="96"/>
      <c r="J3" s="227"/>
      <c r="K3" s="96"/>
      <c r="L3" s="96"/>
      <c r="M3" s="96"/>
      <c r="N3" s="96"/>
      <c r="O3" s="96"/>
      <c r="P3" s="96"/>
      <c r="Q3" s="96"/>
      <c r="R3" s="96"/>
      <c r="S3" s="96"/>
      <c r="T3" s="96"/>
      <c r="U3" s="96"/>
      <c r="V3" s="96"/>
      <c r="W3" s="96"/>
      <c r="X3" s="96"/>
      <c r="Y3" s="152"/>
      <c r="Z3" s="152"/>
      <c r="AA3" s="152"/>
      <c r="AB3" s="152"/>
      <c r="AC3" s="152"/>
      <c r="AD3" s="152"/>
      <c r="AE3" s="152"/>
      <c r="AF3" s="152"/>
      <c r="AG3" s="152"/>
      <c r="AH3" s="152"/>
      <c r="AI3" s="152"/>
      <c r="AJ3" s="152"/>
      <c r="AK3" s="152"/>
      <c r="AL3" s="152"/>
      <c r="AM3" s="152"/>
      <c r="AN3" s="152"/>
      <c r="AO3" s="152"/>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row>
    <row r="4" spans="1:71" s="98" customFormat="1" ht="29.25" hidden="1" customHeight="1" x14ac:dyDescent="0.25">
      <c r="A4" s="96"/>
      <c r="B4" s="154" t="s">
        <v>242</v>
      </c>
      <c r="C4" s="96"/>
      <c r="D4" s="96"/>
      <c r="E4" s="96"/>
      <c r="F4" s="96"/>
      <c r="G4" s="96"/>
      <c r="H4" s="96"/>
      <c r="I4" s="96"/>
      <c r="J4" s="227"/>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row>
    <row r="5" spans="1:71" s="98" customFormat="1" ht="27" hidden="1" customHeight="1" x14ac:dyDescent="0.25">
      <c r="A5" s="145"/>
      <c r="B5" s="155"/>
      <c r="C5" s="155"/>
      <c r="D5" s="155"/>
      <c r="E5" s="155"/>
      <c r="F5" s="155"/>
      <c r="G5" s="144"/>
      <c r="H5" s="144"/>
      <c r="I5" s="144"/>
      <c r="J5" s="228"/>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row>
    <row r="6" spans="1:71" s="98" customFormat="1" ht="24.75" hidden="1" customHeight="1" x14ac:dyDescent="0.25">
      <c r="A6" s="145" t="s">
        <v>244</v>
      </c>
      <c r="B6" s="156"/>
      <c r="C6" s="156"/>
      <c r="D6" s="156"/>
      <c r="E6" s="156"/>
      <c r="F6" s="156"/>
      <c r="G6" s="144"/>
      <c r="H6" s="144"/>
      <c r="I6" s="144"/>
      <c r="J6" s="228"/>
      <c r="K6" s="146"/>
      <c r="L6" s="146"/>
      <c r="M6" s="146"/>
      <c r="N6" s="146"/>
      <c r="O6" s="146"/>
      <c r="P6" s="146"/>
      <c r="Q6" s="146"/>
      <c r="R6" s="146"/>
      <c r="S6" s="146"/>
      <c r="T6" s="146"/>
      <c r="U6" s="146"/>
      <c r="V6" s="146"/>
      <c r="W6" s="146"/>
      <c r="X6" s="147"/>
      <c r="Y6" s="148"/>
      <c r="Z6" s="148"/>
      <c r="AA6" s="148"/>
      <c r="AB6" s="148"/>
      <c r="AC6" s="148"/>
      <c r="AD6" s="148"/>
      <c r="AE6" s="148"/>
      <c r="AF6" s="148"/>
      <c r="AG6" s="148"/>
      <c r="AH6" s="148"/>
      <c r="AI6" s="148"/>
      <c r="AJ6" s="148"/>
      <c r="AK6" s="148"/>
      <c r="AL6" s="148"/>
      <c r="AM6" s="148"/>
      <c r="AN6" s="148"/>
      <c r="AO6" s="148"/>
      <c r="AP6" s="97"/>
      <c r="AQ6" s="97"/>
      <c r="AR6" s="97"/>
      <c r="AS6" s="97"/>
      <c r="AT6" s="97"/>
      <c r="AU6" s="97"/>
      <c r="AV6" s="97"/>
      <c r="AW6" s="97"/>
      <c r="AX6" s="97"/>
      <c r="AY6" s="97"/>
      <c r="AZ6" s="97"/>
      <c r="BA6" s="97"/>
      <c r="BB6" s="97"/>
      <c r="BC6" s="97"/>
      <c r="BD6" s="97"/>
      <c r="BE6" s="97"/>
      <c r="BF6" s="97"/>
      <c r="BG6" s="97"/>
      <c r="BH6" s="97"/>
      <c r="BI6" s="97"/>
      <c r="BJ6" s="97"/>
      <c r="BK6" s="97"/>
      <c r="BL6" s="97"/>
      <c r="BM6" s="97"/>
      <c r="BN6" s="97"/>
      <c r="BO6" s="97"/>
      <c r="BP6" s="97"/>
      <c r="BQ6" s="97"/>
      <c r="BR6" s="97"/>
      <c r="BS6" s="97"/>
    </row>
    <row r="7" spans="1:71" s="98" customFormat="1" ht="24.75" hidden="1" customHeight="1" x14ac:dyDescent="0.25">
      <c r="A7" s="145" t="s">
        <v>220</v>
      </c>
      <c r="B7" s="155"/>
      <c r="C7" s="155"/>
      <c r="D7" s="155"/>
      <c r="E7" s="155"/>
      <c r="F7" s="155"/>
      <c r="G7" s="144"/>
      <c r="H7" s="144"/>
      <c r="I7" s="144"/>
      <c r="J7" s="228"/>
      <c r="K7" s="149"/>
      <c r="L7" s="149"/>
      <c r="M7" s="223" t="s">
        <v>252</v>
      </c>
      <c r="N7" s="149"/>
      <c r="O7" s="149"/>
      <c r="P7" s="149"/>
      <c r="Q7" s="149"/>
      <c r="R7" s="149"/>
      <c r="S7" s="149"/>
      <c r="T7" s="149"/>
      <c r="U7" s="149"/>
      <c r="V7" s="149"/>
      <c r="W7" s="149"/>
      <c r="X7" s="147"/>
      <c r="Y7" s="150"/>
      <c r="Z7" s="150"/>
      <c r="AA7" s="150"/>
      <c r="AB7" s="150"/>
      <c r="AC7" s="150"/>
      <c r="AD7" s="150"/>
      <c r="AE7" s="150"/>
      <c r="AF7" s="150"/>
      <c r="AG7" s="150"/>
      <c r="AH7" s="150"/>
      <c r="AI7" s="150"/>
      <c r="AJ7" s="150"/>
      <c r="AK7" s="150"/>
      <c r="AL7" s="150"/>
      <c r="AM7" s="150"/>
      <c r="AN7" s="150"/>
      <c r="AO7" s="150"/>
      <c r="AP7" s="97"/>
      <c r="AQ7" s="97"/>
      <c r="AR7" s="97"/>
      <c r="AS7" s="97"/>
      <c r="AT7" s="97"/>
      <c r="AU7" s="97"/>
      <c r="AV7" s="97"/>
      <c r="AW7" s="97"/>
      <c r="AX7" s="97"/>
      <c r="AY7" s="97"/>
      <c r="AZ7" s="97"/>
      <c r="BA7" s="97"/>
      <c r="BB7" s="97"/>
      <c r="BC7" s="97"/>
      <c r="BD7" s="97"/>
      <c r="BE7" s="97"/>
      <c r="BF7" s="97"/>
      <c r="BG7" s="97"/>
      <c r="BH7" s="97"/>
      <c r="BI7" s="97"/>
      <c r="BJ7" s="97"/>
      <c r="BK7" s="97"/>
      <c r="BL7" s="97"/>
      <c r="BM7" s="97"/>
      <c r="BN7" s="97"/>
      <c r="BO7" s="97"/>
      <c r="BP7" s="97"/>
      <c r="BQ7" s="97"/>
      <c r="BR7" s="97"/>
      <c r="BS7" s="97"/>
    </row>
    <row r="8" spans="1:71" s="98" customFormat="1" ht="24.75" hidden="1" customHeight="1" x14ac:dyDescent="0.25">
      <c r="A8" s="145" t="s">
        <v>221</v>
      </c>
      <c r="B8" s="156"/>
      <c r="C8" s="157"/>
      <c r="D8" s="157"/>
      <c r="E8" s="157"/>
      <c r="F8" s="156"/>
      <c r="G8" s="144"/>
      <c r="H8" s="144"/>
      <c r="I8" s="144"/>
      <c r="J8" s="228"/>
      <c r="K8" s="149"/>
      <c r="L8" s="223" t="s">
        <v>251</v>
      </c>
      <c r="M8" s="149"/>
      <c r="N8" s="149"/>
      <c r="O8" s="149"/>
      <c r="P8" s="149"/>
      <c r="Q8" s="149"/>
      <c r="R8" s="149"/>
      <c r="S8" s="149"/>
      <c r="T8" s="149"/>
      <c r="U8" s="149"/>
      <c r="V8" s="149"/>
      <c r="W8" s="149"/>
      <c r="X8" s="147"/>
      <c r="Y8" s="150"/>
      <c r="Z8" s="150"/>
      <c r="AA8" s="150"/>
      <c r="AB8" s="150"/>
      <c r="AC8" s="150"/>
      <c r="AD8" s="150"/>
      <c r="AE8" s="150"/>
      <c r="AF8" s="223" t="s">
        <v>253</v>
      </c>
      <c r="AG8" s="150"/>
      <c r="AH8" s="150"/>
      <c r="AI8" s="150"/>
      <c r="AJ8" s="150"/>
      <c r="AK8" s="150"/>
      <c r="AL8" s="150"/>
      <c r="AM8" s="150"/>
      <c r="AN8" s="150"/>
      <c r="AO8" s="150"/>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c r="BP8" s="97"/>
      <c r="BQ8" s="97"/>
      <c r="BR8" s="97"/>
      <c r="BS8" s="97"/>
    </row>
    <row r="9" spans="1:71" s="98" customFormat="1" ht="6" hidden="1" customHeight="1" thickBot="1" x14ac:dyDescent="0.3">
      <c r="A9" s="151"/>
      <c r="B9" s="151"/>
      <c r="C9" s="151"/>
      <c r="D9" s="151"/>
      <c r="E9" s="151"/>
      <c r="F9" s="146"/>
      <c r="G9" s="146"/>
      <c r="H9" s="146"/>
      <c r="I9" s="146"/>
      <c r="J9" s="229"/>
      <c r="K9" s="146"/>
      <c r="L9" s="146"/>
      <c r="M9" s="146"/>
      <c r="N9" s="146"/>
      <c r="O9" s="146"/>
      <c r="P9" s="146"/>
      <c r="Q9" s="146"/>
      <c r="R9" s="146"/>
      <c r="S9" s="146"/>
      <c r="T9" s="146"/>
      <c r="U9" s="146"/>
      <c r="V9" s="146"/>
      <c r="W9" s="146"/>
      <c r="X9" s="147"/>
      <c r="Y9" s="152"/>
      <c r="Z9" s="152"/>
      <c r="AA9" s="152"/>
      <c r="AB9" s="152"/>
      <c r="AC9" s="152"/>
      <c r="AD9" s="152"/>
      <c r="AE9" s="152"/>
      <c r="AF9" s="152"/>
      <c r="AG9" s="152"/>
      <c r="AH9" s="152"/>
      <c r="AI9" s="152"/>
      <c r="AJ9" s="152"/>
      <c r="AK9" s="152"/>
      <c r="AL9" s="152"/>
      <c r="AM9" s="152"/>
      <c r="AN9" s="152"/>
      <c r="AO9" s="152"/>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row>
    <row r="10" spans="1:71" ht="52.5" customHeight="1" thickBot="1" x14ac:dyDescent="0.25">
      <c r="A10" s="302" t="s">
        <v>16</v>
      </c>
      <c r="B10" s="304" t="s">
        <v>0</v>
      </c>
      <c r="C10" s="297" t="s">
        <v>19</v>
      </c>
      <c r="D10" s="258" t="s">
        <v>279</v>
      </c>
      <c r="E10" s="258" t="s">
        <v>241</v>
      </c>
      <c r="F10" s="260" t="s">
        <v>148</v>
      </c>
      <c r="G10" s="261"/>
      <c r="H10" s="261"/>
      <c r="I10" s="261"/>
      <c r="J10" s="262"/>
      <c r="K10" s="263" t="s">
        <v>278</v>
      </c>
      <c r="L10" s="265" t="s">
        <v>15</v>
      </c>
      <c r="M10" s="265" t="s">
        <v>9</v>
      </c>
      <c r="N10" s="305" t="s">
        <v>123</v>
      </c>
      <c r="O10" s="265" t="s">
        <v>151</v>
      </c>
      <c r="P10" s="299" t="s">
        <v>147</v>
      </c>
      <c r="Q10" s="300"/>
      <c r="R10" s="300"/>
      <c r="S10" s="300"/>
      <c r="T10" s="300"/>
      <c r="U10" s="300"/>
      <c r="V10" s="300"/>
      <c r="W10" s="300"/>
      <c r="X10" s="300"/>
      <c r="Y10" s="300"/>
      <c r="Z10" s="300"/>
      <c r="AA10" s="300"/>
      <c r="AB10" s="300"/>
      <c r="AC10" s="301"/>
      <c r="AD10" s="283" t="s">
        <v>214</v>
      </c>
      <c r="AE10" s="285" t="s">
        <v>257</v>
      </c>
      <c r="AF10" s="286"/>
      <c r="AG10" s="267" t="s">
        <v>146</v>
      </c>
      <c r="AH10" s="275"/>
      <c r="AI10" s="275"/>
      <c r="AJ10" s="275"/>
      <c r="AK10" s="275"/>
      <c r="AL10" s="275"/>
      <c r="AM10" s="275"/>
      <c r="AN10" s="268"/>
      <c r="AO10" s="245" t="s">
        <v>255</v>
      </c>
      <c r="AP10" s="245" t="s">
        <v>256</v>
      </c>
      <c r="AR10" s="245" t="s">
        <v>269</v>
      </c>
    </row>
    <row r="11" spans="1:71" s="108" customFormat="1" ht="50.25" customHeight="1" thickBot="1" x14ac:dyDescent="0.3">
      <c r="A11" s="303"/>
      <c r="B11" s="298"/>
      <c r="C11" s="298"/>
      <c r="D11" s="259"/>
      <c r="E11" s="259"/>
      <c r="F11" s="91" t="s">
        <v>211</v>
      </c>
      <c r="G11" s="101" t="s">
        <v>2</v>
      </c>
      <c r="H11" s="101" t="s">
        <v>1</v>
      </c>
      <c r="I11" s="224" t="s">
        <v>254</v>
      </c>
      <c r="J11" s="91" t="s">
        <v>150</v>
      </c>
      <c r="K11" s="264"/>
      <c r="L11" s="266"/>
      <c r="M11" s="266"/>
      <c r="N11" s="306"/>
      <c r="O11" s="307"/>
      <c r="P11" s="200" t="s">
        <v>238</v>
      </c>
      <c r="Q11" s="199" t="s">
        <v>199</v>
      </c>
      <c r="R11" s="102">
        <v>0.3</v>
      </c>
      <c r="S11" s="103" t="s">
        <v>200</v>
      </c>
      <c r="T11" s="102">
        <v>0.25</v>
      </c>
      <c r="U11" s="103" t="s">
        <v>202</v>
      </c>
      <c r="V11" s="102">
        <v>0.1</v>
      </c>
      <c r="W11" s="103" t="s">
        <v>201</v>
      </c>
      <c r="X11" s="102">
        <v>0.25</v>
      </c>
      <c r="Y11" s="103" t="s">
        <v>203</v>
      </c>
      <c r="Z11" s="102">
        <v>0.05</v>
      </c>
      <c r="AA11" s="103" t="s">
        <v>204</v>
      </c>
      <c r="AB11" s="102">
        <v>0.05</v>
      </c>
      <c r="AC11" s="104" t="s">
        <v>137</v>
      </c>
      <c r="AD11" s="284"/>
      <c r="AE11" s="287"/>
      <c r="AF11" s="288"/>
      <c r="AG11" s="105" t="s">
        <v>208</v>
      </c>
      <c r="AH11" s="106">
        <v>0.2</v>
      </c>
      <c r="AI11" s="105" t="s">
        <v>236</v>
      </c>
      <c r="AJ11" s="106">
        <v>0.6</v>
      </c>
      <c r="AK11" s="105" t="s">
        <v>237</v>
      </c>
      <c r="AL11" s="106">
        <v>0.2</v>
      </c>
      <c r="AM11" s="267" t="s">
        <v>198</v>
      </c>
      <c r="AN11" s="268"/>
      <c r="AO11" s="246"/>
      <c r="AP11" s="246"/>
      <c r="AQ11" s="107"/>
      <c r="AR11" s="246"/>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row>
    <row r="12" spans="1:71" s="111" customFormat="1" ht="50.1" customHeight="1" x14ac:dyDescent="0.25">
      <c r="A12" s="162" t="s">
        <v>128</v>
      </c>
      <c r="B12" s="162" t="s">
        <v>105</v>
      </c>
      <c r="C12" s="163"/>
      <c r="D12" s="211" t="s">
        <v>231</v>
      </c>
      <c r="E12" s="164"/>
      <c r="F12" s="213"/>
      <c r="G12" s="165">
        <v>2</v>
      </c>
      <c r="H12" s="165">
        <v>3</v>
      </c>
      <c r="I12" s="166">
        <f>IF(AND(G12="",H12=""),"",G12*H12)</f>
        <v>6</v>
      </c>
      <c r="J12" s="232" t="str">
        <f>IF(G12="","Seleccione Probabilidad",IF(H12=1,(VLOOKUP(G12,RIESGOS!$I$4:$J$8,2,FALSE)),IF(H12=2,VLOOKUP(G12,RIESGOS!$K$4:$L$8,2,FALSE),IF(H12=3,(VLOOKUP(G12,RIESGOS!$M$4:$N$8,2,FALSE)),(IF(H12=4,(VLOOKUP(G12,RIESGOS!$O$4:$P$8,2,FALSE)),IF(H12=5,(VLOOKUP(G12,RIESGOS!$Q$4:$R$8,2,FALSE)),IF(H12="","Seleccione Impacto",""))))))))</f>
        <v>Moderada</v>
      </c>
      <c r="K12" s="167" t="str">
        <f>IF(I12="","",IF(I12&gt;=6,"3",IF(AND(I12&gt;=3,I12&lt;6),"2",IF(AND(I12&gt;=0,I12&lt;=2),"1",""))))</f>
        <v>3</v>
      </c>
      <c r="L12" s="165" t="s">
        <v>11</v>
      </c>
      <c r="M12" s="165" t="s">
        <v>10</v>
      </c>
      <c r="N12" s="168">
        <f>IF(L12="","",IF(AND(L12="SI",M12="NO"),K12+1.1,IF(AND(L12="NO",M12="SI"),K12+0.5,IF(AND(L12="NO",M12="NO"),K12,IF(AND(L12="SI",M12="SI"),0.5)))))</f>
        <v>3.5</v>
      </c>
      <c r="O12" s="169" t="str">
        <f>IF(OR(N12=4.1,N12=3.1,N12=2.1),"CRÍTICO",IF(OR(N12=3.5,N12="3",N12=2.5),"ALTO",IF(OR(N12="2",N12=1.5),"MEDIO",IF(N12="1","BAJO",IF(N12=0.5,"CRÍTICO","")))))</f>
        <v>ALTO</v>
      </c>
      <c r="P12" s="215"/>
      <c r="Q12" s="165" t="s">
        <v>84</v>
      </c>
      <c r="R12" s="197">
        <f>IF(Q12="ADECUADO",1,IF(Q12="PARCIAL",2,IF(OR(Q12="INADECUADO",Q12="INEXISTENTE"),3,"NULL")))</f>
        <v>1</v>
      </c>
      <c r="S12" s="165" t="s">
        <v>120</v>
      </c>
      <c r="T12" s="197">
        <f>IF(S12="AUTOMATICO",1,IF(S12="MANUAL",3,"NULL"))</f>
        <v>1</v>
      </c>
      <c r="U12" s="171" t="s">
        <v>130</v>
      </c>
      <c r="V12" s="197">
        <f>IF(U12="RAZONABLE",1,IF(U12="NO RAZONABLE",3,"NULL"))</f>
        <v>1</v>
      </c>
      <c r="W12" s="172" t="s">
        <v>132</v>
      </c>
      <c r="X12" s="197">
        <f>IF(W12="EXISTE",1,IF(W12="NO EXISTE",3,"NULL"))</f>
        <v>1</v>
      </c>
      <c r="Y12" s="172" t="s">
        <v>135</v>
      </c>
      <c r="Z12" s="197">
        <f t="shared" ref="Z12:Z17" si="0">IF(Y12="DOCUMENTADO",1,IF(Y12="NO DOCUMENTADO",3,"NULL"))</f>
        <v>1</v>
      </c>
      <c r="AA12" s="165" t="s">
        <v>95</v>
      </c>
      <c r="AB12" s="173">
        <f>IF(AA12="","",IF(AA12="PREVENTIVO",1,IF(AA12="DETECTIVO",3,"NULL")))</f>
        <v>1</v>
      </c>
      <c r="AC12" s="174">
        <f>IF(Q12="INEXISTENTE",3,IF(AA12="","",ROUND(SUM((R12*$R$11),(T12*$T$11),(V12*$V$11),(X12*$X$11),(Z12*$Z$11),(AB12*$AB$11)),0)))</f>
        <v>1</v>
      </c>
      <c r="AD12" s="175" t="str">
        <f>IF(Q12="INEXISTENTE","INADECUADO",IF(AC12=1,"ADECUADO",IF(AC12=2,"PARCIALMENTE ADECUADO",IF(AC12=3,"INADECUADO","NULL"))))</f>
        <v>ADECUADO</v>
      </c>
      <c r="AE12" s="176">
        <f t="shared" ref="AE12:AE76" si="1">ROUND(AC12*N12,1)</f>
        <v>3.5</v>
      </c>
      <c r="AF12" s="177" t="str">
        <f>IF(Q12="INEXISTENTE","ALTO",IF(AND(L12="si",M12="si"),"ALTO",IF(AND(AE12&gt;=0,AE12&lt;=3.1),"BAJO",IF(AND(AE12&gt;=3.2,AE12&lt;=6.3),"MEDIO",IF(AE12&gt;=6.4,"ALTO","NULL")))))</f>
        <v>MEDIO</v>
      </c>
      <c r="AG12" s="178" t="s">
        <v>132</v>
      </c>
      <c r="AH12" s="179">
        <f>IF(AG12="EXISTE",1,IF(AG12="PARCIAL",2,IF(AG12="NO EXISTE",3,"NULL")))</f>
        <v>1</v>
      </c>
      <c r="AI12" s="178" t="s">
        <v>140</v>
      </c>
      <c r="AJ12" s="179">
        <f>IF(AI12="NO HALLAZGOS",1,IF(AI12="HALLAZGOS NO MATERIALES",2,IF(AI12="HALLAZGOS  MATERIALES",3," ")))</f>
        <v>2</v>
      </c>
      <c r="AK12" s="178" t="s">
        <v>10</v>
      </c>
      <c r="AL12" s="180">
        <f>IF(AK12="","",IF(AK12="NO",1,IF(AK12="SI",3,"NULL")))</f>
        <v>3</v>
      </c>
      <c r="AM12" s="179">
        <f>IF(AL12="","",ROUND(SUM((AH12*$AH$11),(AJ12*$AJ$11),(AL12*$AL$11)),0))</f>
        <v>2</v>
      </c>
      <c r="AN12" s="181" t="str">
        <f>IF(ISBLANK(AI)," ",IF(AM12=1,"EFECTIVO",IF(AM12=2,"CON DEFICIENCIAS",IF(AM12=3,"INEFECTIVO"," "))))</f>
        <v>CON DEFICIENCIAS</v>
      </c>
      <c r="AO12" s="182">
        <f>(((AC12*20)/100)+((AM12*70)/100))</f>
        <v>1.5999999999999999</v>
      </c>
      <c r="AP12" s="233" t="str">
        <f>IF(AO12&lt;1.5,"EFICIENTE",IF(AO12&gt;2,"INEFICIENTE","CON DEFICIENCIAS"))</f>
        <v>CON DEFICIENCIAS</v>
      </c>
      <c r="AQ12" s="110"/>
      <c r="AR12" s="243"/>
      <c r="AS12" s="110"/>
      <c r="AT12" s="109"/>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row>
    <row r="13" spans="1:71" s="111" customFormat="1" ht="50.1" customHeight="1" x14ac:dyDescent="0.25">
      <c r="A13" s="162" t="s">
        <v>128</v>
      </c>
      <c r="B13" s="162" t="s">
        <v>108</v>
      </c>
      <c r="C13" s="163"/>
      <c r="D13" s="211" t="s">
        <v>275</v>
      </c>
      <c r="E13" s="164"/>
      <c r="F13" s="213"/>
      <c r="G13" s="165">
        <v>5</v>
      </c>
      <c r="H13" s="165">
        <v>5</v>
      </c>
      <c r="I13" s="166">
        <f t="shared" ref="I13:I76" si="2">IF(AND(G13="",H13=""),"",G13*H13)</f>
        <v>25</v>
      </c>
      <c r="J13" s="232" t="str">
        <f>IF(G13="","Seleccione Probabilidad",IF(H13=1,(VLOOKUP(G13,RIESGOS!$I$4:$J$8,2,FALSE)),IF(H13=2,VLOOKUP(G13,RIESGOS!$K$4:$L$8,2,FALSE),IF(H13=3,(VLOOKUP(G13,RIESGOS!$M$4:$N$8,2,FALSE)),(IF(H13=4,(VLOOKUP(G13,RIESGOS!$O$4:$P$8,2,FALSE)),IF(H13=5,(VLOOKUP(G13,RIESGOS!$Q$4:$R$8,2,FALSE)),IF(H13="","Seleccione Impacto",""))))))))</f>
        <v>Extrema</v>
      </c>
      <c r="K13" s="167" t="str">
        <f t="shared" ref="K13:K76" si="3">IF(I13="","",IF(I13&gt;=6,"3",IF(AND(I13&gt;=3,I13&lt;6),"2",IF(AND(I13&gt;=0,I13&lt;=2),"1",""))))</f>
        <v>3</v>
      </c>
      <c r="L13" s="183"/>
      <c r="M13" s="183"/>
      <c r="N13" s="168" t="str">
        <f t="shared" ref="N13:N76" si="4">IF(L13="","",IF(AND(L13="SI",M13="NO"),K13+1.1,IF(AND(L13="NO",M13="SI"),K13+0.5,IF(AND(L13="NO",M13="NO"),K13,IF(AND(L13="SI",M13="SI"),0.5)))))</f>
        <v/>
      </c>
      <c r="O13" s="169" t="str">
        <f t="shared" ref="O13:O76" si="5">IF(OR(N13=4.1,N13=3.1,N13=2.1),"CRÍTICO",IF(OR(N13=3.5,N13="3",N13=2.5),"ALTO",IF(OR(N13="2",N13=1.5),"MEDIO",IF(N13="1","BAJO",IF(N13=0.5,"CRÍTICO","")))))</f>
        <v/>
      </c>
      <c r="P13" s="215"/>
      <c r="Q13" s="165" t="s">
        <v>85</v>
      </c>
      <c r="R13" s="197">
        <f>IF(Q13="ADECUADO",1,IF(Q13="PARCIAL",2,IF(OR(Q13="INADECUADO",Q13="INEXISTENTE"),3,"NULL")))</f>
        <v>2</v>
      </c>
      <c r="S13" s="183" t="s">
        <v>129</v>
      </c>
      <c r="T13" s="197">
        <f>IF(S13="AUTOMATICO",1,IF(S13="MANUAL",3,"NULL"))</f>
        <v>3</v>
      </c>
      <c r="U13" s="184" t="s">
        <v>130</v>
      </c>
      <c r="V13" s="197">
        <f>IF(U13="RAZONABLE",1,IF(U13="NO RAZONABLE",3,"NULL"))</f>
        <v>1</v>
      </c>
      <c r="W13" s="185" t="s">
        <v>132</v>
      </c>
      <c r="X13" s="197">
        <f>IF(W13="EXISTE",1,IF(W13="NO EXISTE",3,"NULL"))</f>
        <v>1</v>
      </c>
      <c r="Y13" s="185" t="s">
        <v>135</v>
      </c>
      <c r="Z13" s="197">
        <f t="shared" si="0"/>
        <v>1</v>
      </c>
      <c r="AA13" s="183" t="s">
        <v>277</v>
      </c>
      <c r="AB13" s="173">
        <f>IF(AA13="","",IF(AA13="PREVENTIVO",1,IF(AA13="DETECTIVO",3,"NULL")))</f>
        <v>3</v>
      </c>
      <c r="AC13" s="174">
        <f t="shared" ref="AC13:AC76" si="6">IF(Q13="INEXISTENTE",3,IF(AA13="","",ROUND(SUM((R13*$R$11),(T13*$T$11),(V13*$V$11),(X13*$X$11),(Z13*$Z$11),(AB13*$AB$11)),0)))</f>
        <v>2</v>
      </c>
      <c r="AD13" s="175" t="str">
        <f t="shared" ref="AD13:AD76" si="7">IF(Q13="INEXISTENTE","INADECUADO",IF(AC13=1,"ADECUADO",IF(AC13=2,"PARCIALMENTE ADECUADO",IF(AC13=3,"INADECUADO","NULL"))))</f>
        <v>PARCIALMENTE ADECUADO</v>
      </c>
      <c r="AE13" s="176" t="e">
        <f t="shared" si="1"/>
        <v>#VALUE!</v>
      </c>
      <c r="AF13" s="177" t="e">
        <f t="shared" ref="AF13:AF75" si="8">IF(Q13="INEXISTENTE","ALTO",IF(AND(L13="si",M13="si"),"ALTO",IF(AND(AE13&gt;=0,AE13&lt;=3.1),"BAJO",IF(AND(AE13&gt;=3.2,AE13&lt;=6.3),"MEDIO",IF(AE13&gt;=6.4,"ALTO","NULL")))))</f>
        <v>#VALUE!</v>
      </c>
      <c r="AG13" s="170" t="s">
        <v>132</v>
      </c>
      <c r="AH13" s="197">
        <f>IF(AG13="EXISTE",1,IF(AG13="PARCIAL",2,IF(AG13="NO EXISTE",3,"NULL")))</f>
        <v>1</v>
      </c>
      <c r="AI13" s="170" t="s">
        <v>139</v>
      </c>
      <c r="AJ13" s="179">
        <f t="shared" ref="AJ13:AJ76" si="9">IF(AI13="NO HALLAZGOS",1,IF(AI13="HALLAZGOS NO MATERIALES",2,IF(AI13="HALLAZGOS  MATERIALES",3," ")))</f>
        <v>1</v>
      </c>
      <c r="AK13" s="170" t="s">
        <v>11</v>
      </c>
      <c r="AL13" s="180">
        <f t="shared" ref="AL13:AL76" si="10">IF(AK13="","",IF(AK13="NO",1,IF(AK13="SI",3,"NULL")))</f>
        <v>1</v>
      </c>
      <c r="AM13" s="179">
        <f t="shared" ref="AM13:AM76" si="11">IF(AL13="","",ROUND(SUM((AH13*$AH$11),(AJ13*$AJ$11),(AL13*$AL$11)),0))</f>
        <v>1</v>
      </c>
      <c r="AN13" s="181" t="str">
        <f>IF(ISBLANK(AI)," ",IF(AM13=1,"EFECTIVO",IF(AM13=2,"CON DEFICIENCIAS",IF(AM13=3,"INEFECTIVO"," "))))</f>
        <v>EFECTIVO</v>
      </c>
      <c r="AO13" s="182">
        <f>IF(AN13="",0,(((AC13*20)/100)+((AM13*70)/100)))</f>
        <v>1.1000000000000001</v>
      </c>
      <c r="AP13" s="234" t="str">
        <f>IF(AO13&lt;1.5,"EFICIENTE",IF(AO13&gt;2,"INEFICIENTE","CON DEFICIENCIAS"))</f>
        <v>EFICIENTE</v>
      </c>
      <c r="AQ13" s="110"/>
      <c r="AR13" s="244"/>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row>
    <row r="14" spans="1:71" ht="50.1" customHeight="1" x14ac:dyDescent="0.2">
      <c r="A14" s="186" t="s">
        <v>115</v>
      </c>
      <c r="B14" s="186" t="s">
        <v>112</v>
      </c>
      <c r="C14" s="163"/>
      <c r="D14" s="211" t="s">
        <v>276</v>
      </c>
      <c r="E14" s="164"/>
      <c r="F14" s="213"/>
      <c r="G14" s="165">
        <v>4</v>
      </c>
      <c r="H14" s="165">
        <v>3</v>
      </c>
      <c r="I14" s="166">
        <f t="shared" si="2"/>
        <v>12</v>
      </c>
      <c r="J14" s="232" t="str">
        <f>IF(G14="","Seleccione Probabilidad",IF(H14=1,(VLOOKUP(G14,RIESGOS!$I$4:$J$8,2,FALSE)),IF(H14=2,VLOOKUP(G14,RIESGOS!$K$4:$L$8,2,FALSE),IF(H14=3,(VLOOKUP(G14,RIESGOS!$M$4:$N$8,2,FALSE)),(IF(H14=4,(VLOOKUP(G14,RIESGOS!$O$4:$P$8,2,FALSE)),IF(H14=5,(VLOOKUP(G14,RIESGOS!$Q$4:$R$8,2,FALSE)),IF(H14="","Seleccione Impacto",""))))))))</f>
        <v>Alta</v>
      </c>
      <c r="K14" s="167" t="str">
        <f t="shared" si="3"/>
        <v>3</v>
      </c>
      <c r="L14" s="187"/>
      <c r="M14" s="187"/>
      <c r="N14" s="168" t="str">
        <f t="shared" si="4"/>
        <v/>
      </c>
      <c r="O14" s="169" t="str">
        <f t="shared" si="5"/>
        <v/>
      </c>
      <c r="P14" s="215"/>
      <c r="Q14" s="188" t="s">
        <v>86</v>
      </c>
      <c r="R14" s="198">
        <f t="shared" ref="R14:R35" si="12">IF(Q14="ADECUADO",1,IF(Q14="PARCIAL",2,IF(OR(Q14="INADECUADO",Q14="INEXISTENTE"),3,"NULL")))</f>
        <v>3</v>
      </c>
      <c r="S14" s="187" t="s">
        <v>129</v>
      </c>
      <c r="T14" s="198">
        <f t="shared" ref="T14:T35" si="13">IF(S14="AUTOMATICO",1,IF(S14="MANUAL",3,"NULL"))</f>
        <v>3</v>
      </c>
      <c r="U14" s="189" t="s">
        <v>131</v>
      </c>
      <c r="V14" s="198">
        <f t="shared" ref="V14:V35" si="14">IF(U14="RAZONABLE",1,IF(U14="NO RAZONABLE",3,"NULL"))</f>
        <v>3</v>
      </c>
      <c r="W14" s="190" t="s">
        <v>133</v>
      </c>
      <c r="X14" s="198">
        <f t="shared" ref="X14:X35" si="15">IF(W14="EXISTE",1,IF(W14="NO EXISTE",3,"NULL"))</f>
        <v>3</v>
      </c>
      <c r="Y14" s="190" t="s">
        <v>136</v>
      </c>
      <c r="Z14" s="197">
        <f t="shared" si="0"/>
        <v>3</v>
      </c>
      <c r="AA14" s="187" t="s">
        <v>277</v>
      </c>
      <c r="AB14" s="173">
        <f>IF(AA14="","",IF(AA14="PREVENTIVO",1,IF(AA14="DETECTIVO",3,"NULL")))</f>
        <v>3</v>
      </c>
      <c r="AC14" s="174">
        <f t="shared" si="6"/>
        <v>3</v>
      </c>
      <c r="AD14" s="175" t="str">
        <f t="shared" si="7"/>
        <v>INADECUADO</v>
      </c>
      <c r="AE14" s="176" t="e">
        <f t="shared" si="1"/>
        <v>#VALUE!</v>
      </c>
      <c r="AF14" s="177" t="e">
        <f t="shared" si="8"/>
        <v>#VALUE!</v>
      </c>
      <c r="AG14" s="170" t="s">
        <v>133</v>
      </c>
      <c r="AH14" s="197">
        <f>IF(AG14="EXISTE",1,IF(AG14="PARCIAL",2,IF(AG14="NO EXISTE",3,"NULL")))</f>
        <v>3</v>
      </c>
      <c r="AI14" s="170" t="s">
        <v>141</v>
      </c>
      <c r="AJ14" s="179">
        <f t="shared" si="9"/>
        <v>3</v>
      </c>
      <c r="AK14" s="170" t="s">
        <v>10</v>
      </c>
      <c r="AL14" s="180">
        <f t="shared" si="10"/>
        <v>3</v>
      </c>
      <c r="AM14" s="179">
        <f t="shared" si="11"/>
        <v>3</v>
      </c>
      <c r="AN14" s="181" t="str">
        <f>IF(ISBLANK(AI)," ",IF(AM14=1,"EFECTIVO",IF(AM14=2,"CON DEFICIENCIAS",IF(AM14=3,"INEFECTIVO"," "))))</f>
        <v>INEFECTIVO</v>
      </c>
      <c r="AO14" s="182">
        <f>(((AC14*20)/100)+((AM14*70)/100))</f>
        <v>2.7</v>
      </c>
      <c r="AP14" s="234" t="str">
        <f t="shared" ref="AP14:AP77" si="16">IF(AO14&lt;1.5,"EFICIENTE",IF(AO14&gt;2,"INEFICIENTE","CON DEFICIENCIAS"))</f>
        <v>INEFICIENTE</v>
      </c>
      <c r="AR14" s="244"/>
      <c r="BS14" s="100"/>
    </row>
    <row r="15" spans="1:71" ht="46.5" customHeight="1" x14ac:dyDescent="0.2">
      <c r="A15" s="186"/>
      <c r="B15" s="186"/>
      <c r="C15" s="163"/>
      <c r="D15" s="211"/>
      <c r="E15" s="164"/>
      <c r="F15" s="213"/>
      <c r="G15" s="165"/>
      <c r="H15" s="165"/>
      <c r="I15" s="166" t="str">
        <f t="shared" si="2"/>
        <v/>
      </c>
      <c r="J15" s="232" t="str">
        <f>IF(G15="","Seleccione Probabilidad",IF(H15=1,(VLOOKUP(G15,RIESGOS!$I$4:$J$8,2,FALSE)),IF(H15=2,VLOOKUP(G15,RIESGOS!$K$4:$L$8,2,FALSE),IF(H15=3,(VLOOKUP(G15,RIESGOS!$M$4:$N$8,2,FALSE)),(IF(H15=4,(VLOOKUP(G15,RIESGOS!$O$4:$P$8,2,FALSE)),IF(H15=5,(VLOOKUP(G15,RIESGOS!$Q$4:$R$8,2,FALSE)),IF(H15="","Seleccione Impacto",""))))))))</f>
        <v>Seleccione Probabilidad</v>
      </c>
      <c r="K15" s="167" t="str">
        <f t="shared" si="3"/>
        <v/>
      </c>
      <c r="L15" s="187"/>
      <c r="M15" s="187"/>
      <c r="N15" s="168" t="str">
        <f t="shared" si="4"/>
        <v/>
      </c>
      <c r="O15" s="169" t="str">
        <f t="shared" si="5"/>
        <v/>
      </c>
      <c r="P15" s="215"/>
      <c r="Q15" s="188"/>
      <c r="R15" s="198" t="str">
        <f t="shared" si="12"/>
        <v>NULL</v>
      </c>
      <c r="S15" s="187"/>
      <c r="T15" s="198" t="str">
        <f t="shared" si="13"/>
        <v>NULL</v>
      </c>
      <c r="U15" s="189"/>
      <c r="V15" s="198" t="str">
        <f t="shared" si="14"/>
        <v>NULL</v>
      </c>
      <c r="W15" s="190"/>
      <c r="X15" s="198" t="str">
        <f t="shared" si="15"/>
        <v>NULL</v>
      </c>
      <c r="Y15" s="190"/>
      <c r="Z15" s="197" t="str">
        <f t="shared" si="0"/>
        <v>NULL</v>
      </c>
      <c r="AA15" s="187"/>
      <c r="AB15" s="173" t="str">
        <f t="shared" ref="AB15:AB78" si="17">IF(AA15="","",IF(AA15="PREVENTIVO",1,IF(AA15="DETECTIVO",3,"NULL")))</f>
        <v/>
      </c>
      <c r="AC15" s="174" t="str">
        <f t="shared" si="6"/>
        <v/>
      </c>
      <c r="AD15" s="175" t="str">
        <f t="shared" si="7"/>
        <v>NULL</v>
      </c>
      <c r="AE15" s="176" t="e">
        <f t="shared" si="1"/>
        <v>#VALUE!</v>
      </c>
      <c r="AF15" s="177" t="e">
        <f t="shared" si="8"/>
        <v>#VALUE!</v>
      </c>
      <c r="AG15" s="170" t="s">
        <v>85</v>
      </c>
      <c r="AH15" s="197">
        <f t="shared" ref="AH15:AH78" si="18">IF(AG15="EXISTE",1,IF(AG15="PARCIAL",2,IF(AG15="NO EXISTE",3,"NULL")))</f>
        <v>2</v>
      </c>
      <c r="AI15" s="170" t="s">
        <v>139</v>
      </c>
      <c r="AJ15" s="179">
        <f t="shared" si="9"/>
        <v>1</v>
      </c>
      <c r="AK15" s="170" t="s">
        <v>11</v>
      </c>
      <c r="AL15" s="180">
        <f t="shared" si="10"/>
        <v>1</v>
      </c>
      <c r="AM15" s="179">
        <f t="shared" si="11"/>
        <v>1</v>
      </c>
      <c r="AN15" s="181" t="str">
        <f t="shared" ref="AN15:AN76" si="19">IF(AM15=1,"EFECTIVO",IF(AM15=2,"CON DEFICIENCIAS",IF(AM15=3,"INEFECTIVO"," ")))</f>
        <v>EFECTIVO</v>
      </c>
      <c r="AO15" s="182" t="e">
        <f>IF(AN15="",0,(((AC15*20)/100)+((AM15*70)/100)))</f>
        <v>#VALUE!</v>
      </c>
      <c r="AP15" s="234" t="e">
        <f t="shared" si="16"/>
        <v>#VALUE!</v>
      </c>
      <c r="AR15" s="244"/>
      <c r="BS15" s="100"/>
    </row>
    <row r="16" spans="1:71" ht="28.5" x14ac:dyDescent="0.2">
      <c r="A16" s="186"/>
      <c r="B16" s="186"/>
      <c r="C16" s="163"/>
      <c r="D16" s="211"/>
      <c r="E16" s="164"/>
      <c r="F16" s="213"/>
      <c r="G16" s="165"/>
      <c r="H16" s="165"/>
      <c r="I16" s="166" t="str">
        <f t="shared" si="2"/>
        <v/>
      </c>
      <c r="J16" s="232" t="str">
        <f>IF(G16="","Seleccione Probabilidad",IF(H16=1,(VLOOKUP(G16,RIESGOS!$I$4:$J$8,2,FALSE)),IF(H16=2,VLOOKUP(G16,RIESGOS!$K$4:$L$8,2,FALSE),IF(H16=3,(VLOOKUP(G16,RIESGOS!$M$4:$N$8,2,FALSE)),(IF(H16=4,(VLOOKUP(G16,RIESGOS!$O$4:$P$8,2,FALSE)),IF(H16=5,(VLOOKUP(G16,RIESGOS!$Q$4:$R$8,2,FALSE)),IF(H16="","Seleccione Impacto",""))))))))</f>
        <v>Seleccione Probabilidad</v>
      </c>
      <c r="K16" s="167" t="str">
        <f t="shared" si="3"/>
        <v/>
      </c>
      <c r="L16" s="187"/>
      <c r="M16" s="187"/>
      <c r="N16" s="168" t="str">
        <f t="shared" si="4"/>
        <v/>
      </c>
      <c r="O16" s="169" t="str">
        <f t="shared" si="5"/>
        <v/>
      </c>
      <c r="P16" s="215"/>
      <c r="Q16" s="188"/>
      <c r="R16" s="198" t="str">
        <f t="shared" si="12"/>
        <v>NULL</v>
      </c>
      <c r="S16" s="187"/>
      <c r="T16" s="198" t="str">
        <f t="shared" si="13"/>
        <v>NULL</v>
      </c>
      <c r="U16" s="189"/>
      <c r="V16" s="198" t="str">
        <f t="shared" si="14"/>
        <v>NULL</v>
      </c>
      <c r="W16" s="190"/>
      <c r="X16" s="198" t="str">
        <f t="shared" si="15"/>
        <v>NULL</v>
      </c>
      <c r="Y16" s="190"/>
      <c r="Z16" s="197" t="str">
        <f t="shared" si="0"/>
        <v>NULL</v>
      </c>
      <c r="AA16" s="187"/>
      <c r="AB16" s="173" t="str">
        <f t="shared" si="17"/>
        <v/>
      </c>
      <c r="AC16" s="174" t="str">
        <f t="shared" si="6"/>
        <v/>
      </c>
      <c r="AD16" s="175" t="str">
        <f t="shared" si="7"/>
        <v>NULL</v>
      </c>
      <c r="AE16" s="176" t="e">
        <f t="shared" si="1"/>
        <v>#VALUE!</v>
      </c>
      <c r="AF16" s="177" t="e">
        <f t="shared" si="8"/>
        <v>#VALUE!</v>
      </c>
      <c r="AG16" s="170"/>
      <c r="AH16" s="197" t="str">
        <f t="shared" si="18"/>
        <v>NULL</v>
      </c>
      <c r="AI16" s="170"/>
      <c r="AJ16" s="179" t="str">
        <f t="shared" si="9"/>
        <v xml:space="preserve"> </v>
      </c>
      <c r="AK16" s="170"/>
      <c r="AL16" s="180" t="str">
        <f t="shared" si="10"/>
        <v/>
      </c>
      <c r="AM16" s="179" t="str">
        <f t="shared" si="11"/>
        <v/>
      </c>
      <c r="AN16" s="181" t="str">
        <f t="shared" si="19"/>
        <v xml:space="preserve"> </v>
      </c>
      <c r="AO16" s="182" t="e">
        <f>IF(AN16="",0,(((AC16*20)/100)+((AM16*70)/100)))</f>
        <v>#VALUE!</v>
      </c>
      <c r="AP16" s="234" t="e">
        <f t="shared" si="16"/>
        <v>#VALUE!</v>
      </c>
      <c r="AR16" s="244"/>
      <c r="BS16" s="100"/>
    </row>
    <row r="17" spans="1:71" ht="28.5" x14ac:dyDescent="0.2">
      <c r="A17" s="186"/>
      <c r="B17" s="186"/>
      <c r="C17" s="163"/>
      <c r="D17" s="211"/>
      <c r="E17" s="164"/>
      <c r="F17" s="213"/>
      <c r="G17" s="165"/>
      <c r="H17" s="165"/>
      <c r="I17" s="166" t="str">
        <f t="shared" si="2"/>
        <v/>
      </c>
      <c r="J17" s="232" t="str">
        <f>IF(G17="","Seleccione Probabilidad",IF(H17=1,(VLOOKUP(G17,RIESGOS!$I$4:$J$8,2,FALSE)),IF(H17=2,VLOOKUP(G17,RIESGOS!$K$4:$L$8,2,FALSE),IF(H17=3,(VLOOKUP(G17,RIESGOS!$M$4:$N$8,2,FALSE)),(IF(H17=4,(VLOOKUP(G17,RIESGOS!$O$4:$P$8,2,FALSE)),IF(H17=5,(VLOOKUP(G17,RIESGOS!$Q$4:$R$8,2,FALSE)),IF(H17="","Seleccione Impacto",""))))))))</f>
        <v>Seleccione Probabilidad</v>
      </c>
      <c r="K17" s="167" t="str">
        <f t="shared" si="3"/>
        <v/>
      </c>
      <c r="L17" s="187"/>
      <c r="M17" s="187"/>
      <c r="N17" s="168" t="str">
        <f t="shared" si="4"/>
        <v/>
      </c>
      <c r="O17" s="169" t="str">
        <f t="shared" si="5"/>
        <v/>
      </c>
      <c r="P17" s="215"/>
      <c r="Q17" s="188"/>
      <c r="R17" s="198" t="str">
        <f t="shared" si="12"/>
        <v>NULL</v>
      </c>
      <c r="S17" s="187"/>
      <c r="T17" s="198" t="str">
        <f t="shared" si="13"/>
        <v>NULL</v>
      </c>
      <c r="U17" s="189"/>
      <c r="V17" s="198" t="str">
        <f t="shared" si="14"/>
        <v>NULL</v>
      </c>
      <c r="W17" s="190"/>
      <c r="X17" s="198" t="str">
        <f t="shared" si="15"/>
        <v>NULL</v>
      </c>
      <c r="Y17" s="190"/>
      <c r="Z17" s="197" t="str">
        <f t="shared" si="0"/>
        <v>NULL</v>
      </c>
      <c r="AA17" s="187"/>
      <c r="AB17" s="173" t="str">
        <f t="shared" si="17"/>
        <v/>
      </c>
      <c r="AC17" s="174" t="str">
        <f t="shared" si="6"/>
        <v/>
      </c>
      <c r="AD17" s="175" t="str">
        <f t="shared" si="7"/>
        <v>NULL</v>
      </c>
      <c r="AE17" s="176" t="e">
        <f t="shared" si="1"/>
        <v>#VALUE!</v>
      </c>
      <c r="AF17" s="177" t="e">
        <f t="shared" si="8"/>
        <v>#VALUE!</v>
      </c>
      <c r="AG17" s="170"/>
      <c r="AH17" s="197" t="str">
        <f t="shared" si="18"/>
        <v>NULL</v>
      </c>
      <c r="AI17" s="170"/>
      <c r="AJ17" s="179" t="str">
        <f t="shared" si="9"/>
        <v xml:space="preserve"> </v>
      </c>
      <c r="AK17" s="170"/>
      <c r="AL17" s="180" t="str">
        <f t="shared" si="10"/>
        <v/>
      </c>
      <c r="AM17" s="179" t="str">
        <f t="shared" si="11"/>
        <v/>
      </c>
      <c r="AN17" s="181" t="str">
        <f t="shared" si="19"/>
        <v xml:space="preserve"> </v>
      </c>
      <c r="AO17" s="191" t="e">
        <f t="shared" ref="AO17:AO78" si="20">IF(AN17="",0,(((AC17*20)/100)+((AM17*70)/100)))</f>
        <v>#VALUE!</v>
      </c>
      <c r="AP17" s="234" t="e">
        <f t="shared" si="16"/>
        <v>#VALUE!</v>
      </c>
      <c r="AR17" s="244"/>
      <c r="BS17" s="100"/>
    </row>
    <row r="18" spans="1:71" ht="28.5" x14ac:dyDescent="0.2">
      <c r="A18" s="186"/>
      <c r="B18" s="186"/>
      <c r="C18" s="163"/>
      <c r="D18" s="211"/>
      <c r="E18" s="164"/>
      <c r="F18" s="213"/>
      <c r="G18" s="165"/>
      <c r="H18" s="165"/>
      <c r="I18" s="166" t="str">
        <f t="shared" si="2"/>
        <v/>
      </c>
      <c r="J18" s="232" t="str">
        <f>IF(G18="","Seleccione Probabilidad",IF(H18=1,(VLOOKUP(G18,RIESGOS!$I$4:$J$8,2,FALSE)),IF(H18=2,VLOOKUP(G18,RIESGOS!$K$4:$L$8,2,FALSE),IF(H18=3,(VLOOKUP(G18,RIESGOS!$M$4:$N$8,2,FALSE)),(IF(H18=4,(VLOOKUP(G18,RIESGOS!$O$4:$P$8,2,FALSE)),IF(H18=5,(VLOOKUP(G18,RIESGOS!$Q$4:$R$8,2,FALSE)),IF(H18="","Seleccione Impacto",""))))))))</f>
        <v>Seleccione Probabilidad</v>
      </c>
      <c r="K18" s="167" t="str">
        <f t="shared" si="3"/>
        <v/>
      </c>
      <c r="L18" s="187"/>
      <c r="M18" s="187"/>
      <c r="N18" s="168" t="str">
        <f t="shared" si="4"/>
        <v/>
      </c>
      <c r="O18" s="169" t="str">
        <f t="shared" si="5"/>
        <v/>
      </c>
      <c r="P18" s="215"/>
      <c r="Q18" s="188"/>
      <c r="R18" s="198" t="str">
        <f t="shared" si="12"/>
        <v>NULL</v>
      </c>
      <c r="S18" s="187"/>
      <c r="T18" s="198" t="str">
        <f t="shared" si="13"/>
        <v>NULL</v>
      </c>
      <c r="U18" s="189"/>
      <c r="V18" s="198" t="str">
        <f t="shared" si="14"/>
        <v>NULL</v>
      </c>
      <c r="W18" s="190"/>
      <c r="X18" s="198" t="str">
        <f t="shared" si="15"/>
        <v>NULL</v>
      </c>
      <c r="Y18" s="190"/>
      <c r="Z18" s="198" t="str">
        <f t="shared" ref="Z18:Z35" si="21">IF(Y18="DOCUMENTADO",1,IF(Y18="NO DOCUMENTADO",3,"NULL"))</f>
        <v>NULL</v>
      </c>
      <c r="AA18" s="187"/>
      <c r="AB18" s="173" t="str">
        <f t="shared" si="17"/>
        <v/>
      </c>
      <c r="AC18" s="174" t="str">
        <f t="shared" si="6"/>
        <v/>
      </c>
      <c r="AD18" s="175" t="str">
        <f t="shared" si="7"/>
        <v>NULL</v>
      </c>
      <c r="AE18" s="176" t="e">
        <f t="shared" si="1"/>
        <v>#VALUE!</v>
      </c>
      <c r="AF18" s="177" t="e">
        <f t="shared" si="8"/>
        <v>#VALUE!</v>
      </c>
      <c r="AG18" s="170"/>
      <c r="AH18" s="197" t="str">
        <f t="shared" si="18"/>
        <v>NULL</v>
      </c>
      <c r="AI18" s="170"/>
      <c r="AJ18" s="179" t="str">
        <f t="shared" si="9"/>
        <v xml:space="preserve"> </v>
      </c>
      <c r="AK18" s="170"/>
      <c r="AL18" s="180" t="str">
        <f t="shared" si="10"/>
        <v/>
      </c>
      <c r="AM18" s="179" t="str">
        <f t="shared" si="11"/>
        <v/>
      </c>
      <c r="AN18" s="181" t="str">
        <f t="shared" si="19"/>
        <v xml:space="preserve"> </v>
      </c>
      <c r="AO18" s="191" t="e">
        <f t="shared" si="20"/>
        <v>#VALUE!</v>
      </c>
      <c r="AP18" s="234" t="e">
        <f t="shared" si="16"/>
        <v>#VALUE!</v>
      </c>
      <c r="AR18" s="244"/>
      <c r="BS18" s="100"/>
    </row>
    <row r="19" spans="1:71" ht="28.5" x14ac:dyDescent="0.2">
      <c r="A19" s="186"/>
      <c r="B19" s="186"/>
      <c r="C19" s="163"/>
      <c r="D19" s="211"/>
      <c r="E19" s="164"/>
      <c r="F19" s="213"/>
      <c r="G19" s="165"/>
      <c r="H19" s="165"/>
      <c r="I19" s="166" t="str">
        <f t="shared" si="2"/>
        <v/>
      </c>
      <c r="J19" s="232" t="str">
        <f>IF(G19="","Seleccione Probabilidad",IF(H19=1,(VLOOKUP(G19,RIESGOS!$I$4:$J$8,2,FALSE)),IF(H19=2,VLOOKUP(G19,RIESGOS!$K$4:$L$8,2,FALSE),IF(H19=3,(VLOOKUP(G19,RIESGOS!$M$4:$N$8,2,FALSE)),(IF(H19=4,(VLOOKUP(G19,RIESGOS!$O$4:$P$8,2,FALSE)),IF(H19=5,(VLOOKUP(G19,RIESGOS!$Q$4:$R$8,2,FALSE)),IF(H19="","Seleccione Impacto",""))))))))</f>
        <v>Seleccione Probabilidad</v>
      </c>
      <c r="K19" s="167" t="str">
        <f t="shared" si="3"/>
        <v/>
      </c>
      <c r="L19" s="187"/>
      <c r="M19" s="187"/>
      <c r="N19" s="168" t="str">
        <f t="shared" si="4"/>
        <v/>
      </c>
      <c r="O19" s="169" t="str">
        <f t="shared" si="5"/>
        <v/>
      </c>
      <c r="P19" s="215"/>
      <c r="Q19" s="188"/>
      <c r="R19" s="198" t="str">
        <f t="shared" si="12"/>
        <v>NULL</v>
      </c>
      <c r="S19" s="187"/>
      <c r="T19" s="198" t="str">
        <f t="shared" si="13"/>
        <v>NULL</v>
      </c>
      <c r="U19" s="189"/>
      <c r="V19" s="198" t="str">
        <f t="shared" si="14"/>
        <v>NULL</v>
      </c>
      <c r="W19" s="190"/>
      <c r="X19" s="198" t="str">
        <f t="shared" si="15"/>
        <v>NULL</v>
      </c>
      <c r="Y19" s="190"/>
      <c r="Z19" s="198" t="str">
        <f t="shared" si="21"/>
        <v>NULL</v>
      </c>
      <c r="AA19" s="187"/>
      <c r="AB19" s="173" t="str">
        <f t="shared" si="17"/>
        <v/>
      </c>
      <c r="AC19" s="174" t="str">
        <f t="shared" si="6"/>
        <v/>
      </c>
      <c r="AD19" s="175" t="str">
        <f t="shared" si="7"/>
        <v>NULL</v>
      </c>
      <c r="AE19" s="176" t="e">
        <f t="shared" si="1"/>
        <v>#VALUE!</v>
      </c>
      <c r="AF19" s="177" t="e">
        <f t="shared" si="8"/>
        <v>#VALUE!</v>
      </c>
      <c r="AG19" s="170"/>
      <c r="AH19" s="197" t="str">
        <f t="shared" si="18"/>
        <v>NULL</v>
      </c>
      <c r="AI19" s="170"/>
      <c r="AJ19" s="179" t="str">
        <f t="shared" si="9"/>
        <v xml:space="preserve"> </v>
      </c>
      <c r="AK19" s="170"/>
      <c r="AL19" s="180" t="str">
        <f t="shared" si="10"/>
        <v/>
      </c>
      <c r="AM19" s="179" t="str">
        <f t="shared" si="11"/>
        <v/>
      </c>
      <c r="AN19" s="181" t="str">
        <f t="shared" si="19"/>
        <v xml:space="preserve"> </v>
      </c>
      <c r="AO19" s="191" t="e">
        <f t="shared" si="20"/>
        <v>#VALUE!</v>
      </c>
      <c r="AP19" s="234" t="e">
        <f t="shared" si="16"/>
        <v>#VALUE!</v>
      </c>
      <c r="AR19" s="244"/>
      <c r="BS19" s="100"/>
    </row>
    <row r="20" spans="1:71" ht="28.5" x14ac:dyDescent="0.2">
      <c r="A20" s="186"/>
      <c r="B20" s="186"/>
      <c r="C20" s="163"/>
      <c r="D20" s="211"/>
      <c r="E20" s="164"/>
      <c r="F20" s="213"/>
      <c r="G20" s="165"/>
      <c r="H20" s="165"/>
      <c r="I20" s="166" t="str">
        <f t="shared" si="2"/>
        <v/>
      </c>
      <c r="J20" s="232" t="str">
        <f>IF(G20="","Seleccione Probabilidad",IF(H20=1,(VLOOKUP(G20,RIESGOS!$I$4:$J$8,2,FALSE)),IF(H20=2,VLOOKUP(G20,RIESGOS!$K$4:$L$8,2,FALSE),IF(H20=3,(VLOOKUP(G20,RIESGOS!$M$4:$N$8,2,FALSE)),(IF(H20=4,(VLOOKUP(G20,RIESGOS!$O$4:$P$8,2,FALSE)),IF(H20=5,(VLOOKUP(G20,RIESGOS!$Q$4:$R$8,2,FALSE)),IF(H20="","Seleccione Impacto",""))))))))</f>
        <v>Seleccione Probabilidad</v>
      </c>
      <c r="K20" s="167" t="str">
        <f t="shared" si="3"/>
        <v/>
      </c>
      <c r="L20" s="187"/>
      <c r="M20" s="187"/>
      <c r="N20" s="168" t="str">
        <f t="shared" si="4"/>
        <v/>
      </c>
      <c r="O20" s="169" t="str">
        <f t="shared" si="5"/>
        <v/>
      </c>
      <c r="P20" s="215"/>
      <c r="Q20" s="188"/>
      <c r="R20" s="198" t="str">
        <f t="shared" si="12"/>
        <v>NULL</v>
      </c>
      <c r="S20" s="187"/>
      <c r="T20" s="198" t="str">
        <f t="shared" si="13"/>
        <v>NULL</v>
      </c>
      <c r="U20" s="189"/>
      <c r="V20" s="198" t="str">
        <f t="shared" si="14"/>
        <v>NULL</v>
      </c>
      <c r="W20" s="190"/>
      <c r="X20" s="198" t="str">
        <f t="shared" si="15"/>
        <v>NULL</v>
      </c>
      <c r="Y20" s="190"/>
      <c r="Z20" s="198" t="str">
        <f t="shared" si="21"/>
        <v>NULL</v>
      </c>
      <c r="AA20" s="187"/>
      <c r="AB20" s="173" t="str">
        <f t="shared" si="17"/>
        <v/>
      </c>
      <c r="AC20" s="174" t="str">
        <f t="shared" si="6"/>
        <v/>
      </c>
      <c r="AD20" s="175" t="str">
        <f t="shared" si="7"/>
        <v>NULL</v>
      </c>
      <c r="AE20" s="176" t="e">
        <f t="shared" si="1"/>
        <v>#VALUE!</v>
      </c>
      <c r="AF20" s="177" t="e">
        <f t="shared" si="8"/>
        <v>#VALUE!</v>
      </c>
      <c r="AG20" s="170"/>
      <c r="AH20" s="197" t="str">
        <f t="shared" si="18"/>
        <v>NULL</v>
      </c>
      <c r="AI20" s="170"/>
      <c r="AJ20" s="179" t="str">
        <f t="shared" si="9"/>
        <v xml:space="preserve"> </v>
      </c>
      <c r="AK20" s="170"/>
      <c r="AL20" s="180" t="str">
        <f t="shared" si="10"/>
        <v/>
      </c>
      <c r="AM20" s="179" t="str">
        <f t="shared" si="11"/>
        <v/>
      </c>
      <c r="AN20" s="181" t="str">
        <f t="shared" si="19"/>
        <v xml:space="preserve"> </v>
      </c>
      <c r="AO20" s="191" t="e">
        <f t="shared" si="20"/>
        <v>#VALUE!</v>
      </c>
      <c r="AP20" s="234" t="e">
        <f t="shared" si="16"/>
        <v>#VALUE!</v>
      </c>
      <c r="AR20" s="244"/>
      <c r="BS20" s="100"/>
    </row>
    <row r="21" spans="1:71" ht="28.5" x14ac:dyDescent="0.2">
      <c r="A21" s="162"/>
      <c r="B21" s="162"/>
      <c r="C21" s="163"/>
      <c r="D21" s="211"/>
      <c r="E21" s="164"/>
      <c r="F21" s="213"/>
      <c r="G21" s="165"/>
      <c r="H21" s="165"/>
      <c r="I21" s="166" t="str">
        <f t="shared" si="2"/>
        <v/>
      </c>
      <c r="J21" s="232" t="str">
        <f>IF(G21="","Seleccione Probabilidad",IF(H21=1,(VLOOKUP(G21,RIESGOS!$I$4:$J$8,2,FALSE)),IF(H21=2,VLOOKUP(G21,RIESGOS!$K$4:$L$8,2,FALSE),IF(H21=3,(VLOOKUP(G21,RIESGOS!$M$4:$N$8,2,FALSE)),(IF(H21=4,(VLOOKUP(G21,RIESGOS!$O$4:$P$8,2,FALSE)),IF(H21=5,(VLOOKUP(G21,RIESGOS!$Q$4:$R$8,2,FALSE)),IF(H21="","Seleccione Impacto",""))))))))</f>
        <v>Seleccione Probabilidad</v>
      </c>
      <c r="K21" s="167" t="str">
        <f t="shared" si="3"/>
        <v/>
      </c>
      <c r="L21" s="183"/>
      <c r="M21" s="183"/>
      <c r="N21" s="168" t="str">
        <f t="shared" si="4"/>
        <v/>
      </c>
      <c r="O21" s="169" t="str">
        <f t="shared" si="5"/>
        <v/>
      </c>
      <c r="P21" s="215"/>
      <c r="Q21" s="165"/>
      <c r="R21" s="197" t="str">
        <f t="shared" si="12"/>
        <v>NULL</v>
      </c>
      <c r="S21" s="183"/>
      <c r="T21" s="197" t="str">
        <f t="shared" si="13"/>
        <v>NULL</v>
      </c>
      <c r="U21" s="184"/>
      <c r="V21" s="197" t="str">
        <f t="shared" si="14"/>
        <v>NULL</v>
      </c>
      <c r="W21" s="185"/>
      <c r="X21" s="197" t="str">
        <f t="shared" si="15"/>
        <v>NULL</v>
      </c>
      <c r="Y21" s="185"/>
      <c r="Z21" s="197" t="str">
        <f t="shared" si="21"/>
        <v>NULL</v>
      </c>
      <c r="AA21" s="183"/>
      <c r="AB21" s="173" t="str">
        <f t="shared" si="17"/>
        <v/>
      </c>
      <c r="AC21" s="174" t="str">
        <f t="shared" si="6"/>
        <v/>
      </c>
      <c r="AD21" s="175" t="str">
        <f t="shared" si="7"/>
        <v>NULL</v>
      </c>
      <c r="AE21" s="176" t="e">
        <f t="shared" si="1"/>
        <v>#VALUE!</v>
      </c>
      <c r="AF21" s="177" t="e">
        <f t="shared" si="8"/>
        <v>#VALUE!</v>
      </c>
      <c r="AG21" s="170"/>
      <c r="AH21" s="197" t="str">
        <f t="shared" si="18"/>
        <v>NULL</v>
      </c>
      <c r="AI21" s="170"/>
      <c r="AJ21" s="179" t="str">
        <f t="shared" si="9"/>
        <v xml:space="preserve"> </v>
      </c>
      <c r="AK21" s="170"/>
      <c r="AL21" s="180" t="str">
        <f t="shared" si="10"/>
        <v/>
      </c>
      <c r="AM21" s="179" t="str">
        <f t="shared" si="11"/>
        <v/>
      </c>
      <c r="AN21" s="181" t="str">
        <f t="shared" si="19"/>
        <v xml:space="preserve"> </v>
      </c>
      <c r="AO21" s="191" t="e">
        <f t="shared" si="20"/>
        <v>#VALUE!</v>
      </c>
      <c r="AP21" s="234" t="e">
        <f t="shared" si="16"/>
        <v>#VALUE!</v>
      </c>
      <c r="AR21" s="244"/>
      <c r="BS21" s="100"/>
    </row>
    <row r="22" spans="1:71" ht="28.5" x14ac:dyDescent="0.2">
      <c r="A22" s="162"/>
      <c r="B22" s="162"/>
      <c r="C22" s="163"/>
      <c r="D22" s="211"/>
      <c r="E22" s="164"/>
      <c r="F22" s="213"/>
      <c r="G22" s="165"/>
      <c r="H22" s="165"/>
      <c r="I22" s="166" t="str">
        <f t="shared" si="2"/>
        <v/>
      </c>
      <c r="J22" s="232" t="str">
        <f>IF(G22="","Seleccione Probabilidad",IF(H22=1,(VLOOKUP(G22,RIESGOS!$I$4:$J$8,2,FALSE)),IF(H22=2,VLOOKUP(G22,RIESGOS!$K$4:$L$8,2,FALSE),IF(H22=3,(VLOOKUP(G22,RIESGOS!$M$4:$N$8,2,FALSE)),(IF(H22=4,(VLOOKUP(G22,RIESGOS!$O$4:$P$8,2,FALSE)),IF(H22=5,(VLOOKUP(G22,RIESGOS!$Q$4:$R$8,2,FALSE)),IF(H22="","Seleccione Impacto",""))))))))</f>
        <v>Seleccione Probabilidad</v>
      </c>
      <c r="K22" s="167" t="str">
        <f t="shared" si="3"/>
        <v/>
      </c>
      <c r="L22" s="183"/>
      <c r="M22" s="183"/>
      <c r="N22" s="168" t="str">
        <f t="shared" si="4"/>
        <v/>
      </c>
      <c r="O22" s="169" t="str">
        <f t="shared" si="5"/>
        <v/>
      </c>
      <c r="P22" s="215"/>
      <c r="Q22" s="165"/>
      <c r="R22" s="197" t="str">
        <f t="shared" si="12"/>
        <v>NULL</v>
      </c>
      <c r="S22" s="183"/>
      <c r="T22" s="197" t="str">
        <f t="shared" si="13"/>
        <v>NULL</v>
      </c>
      <c r="U22" s="184"/>
      <c r="V22" s="197" t="str">
        <f t="shared" si="14"/>
        <v>NULL</v>
      </c>
      <c r="W22" s="185"/>
      <c r="X22" s="197" t="str">
        <f t="shared" si="15"/>
        <v>NULL</v>
      </c>
      <c r="Y22" s="185"/>
      <c r="Z22" s="197" t="str">
        <f t="shared" si="21"/>
        <v>NULL</v>
      </c>
      <c r="AA22" s="183"/>
      <c r="AB22" s="173" t="str">
        <f t="shared" si="17"/>
        <v/>
      </c>
      <c r="AC22" s="174" t="str">
        <f t="shared" si="6"/>
        <v/>
      </c>
      <c r="AD22" s="175" t="str">
        <f t="shared" si="7"/>
        <v>NULL</v>
      </c>
      <c r="AE22" s="176" t="e">
        <f t="shared" si="1"/>
        <v>#VALUE!</v>
      </c>
      <c r="AF22" s="177" t="e">
        <f t="shared" si="8"/>
        <v>#VALUE!</v>
      </c>
      <c r="AG22" s="170"/>
      <c r="AH22" s="197" t="str">
        <f t="shared" si="18"/>
        <v>NULL</v>
      </c>
      <c r="AI22" s="170"/>
      <c r="AJ22" s="179" t="str">
        <f t="shared" si="9"/>
        <v xml:space="preserve"> </v>
      </c>
      <c r="AK22" s="170"/>
      <c r="AL22" s="180" t="str">
        <f t="shared" si="10"/>
        <v/>
      </c>
      <c r="AM22" s="179" t="str">
        <f t="shared" si="11"/>
        <v/>
      </c>
      <c r="AN22" s="181" t="str">
        <f t="shared" si="19"/>
        <v xml:space="preserve"> </v>
      </c>
      <c r="AO22" s="191" t="e">
        <f t="shared" si="20"/>
        <v>#VALUE!</v>
      </c>
      <c r="AP22" s="234" t="e">
        <f t="shared" si="16"/>
        <v>#VALUE!</v>
      </c>
      <c r="AR22" s="244"/>
      <c r="BS22" s="100"/>
    </row>
    <row r="23" spans="1:71" ht="28.5" x14ac:dyDescent="0.2">
      <c r="A23" s="162"/>
      <c r="B23" s="162"/>
      <c r="C23" s="163"/>
      <c r="D23" s="211"/>
      <c r="E23" s="164"/>
      <c r="F23" s="213"/>
      <c r="G23" s="165"/>
      <c r="H23" s="165"/>
      <c r="I23" s="166" t="str">
        <f t="shared" si="2"/>
        <v/>
      </c>
      <c r="J23" s="232" t="str">
        <f>IF(G23="","Seleccione Probabilidad",IF(H23=1,(VLOOKUP(G23,RIESGOS!$I$4:$J$8,2,FALSE)),IF(H23=2,VLOOKUP(G23,RIESGOS!$K$4:$L$8,2,FALSE),IF(H23=3,(VLOOKUP(G23,RIESGOS!$M$4:$N$8,2,FALSE)),(IF(H23=4,(VLOOKUP(G23,RIESGOS!$O$4:$P$8,2,FALSE)),IF(H23=5,(VLOOKUP(G23,RIESGOS!$Q$4:$R$8,2,FALSE)),IF(H23="","Seleccione Impacto",""))))))))</f>
        <v>Seleccione Probabilidad</v>
      </c>
      <c r="K23" s="167" t="str">
        <f t="shared" si="3"/>
        <v/>
      </c>
      <c r="L23" s="183"/>
      <c r="M23" s="183"/>
      <c r="N23" s="168" t="str">
        <f t="shared" si="4"/>
        <v/>
      </c>
      <c r="O23" s="169" t="str">
        <f t="shared" si="5"/>
        <v/>
      </c>
      <c r="P23" s="215"/>
      <c r="Q23" s="165"/>
      <c r="R23" s="197" t="str">
        <f t="shared" si="12"/>
        <v>NULL</v>
      </c>
      <c r="S23" s="183"/>
      <c r="T23" s="197" t="str">
        <f t="shared" si="13"/>
        <v>NULL</v>
      </c>
      <c r="U23" s="184"/>
      <c r="V23" s="197" t="str">
        <f t="shared" si="14"/>
        <v>NULL</v>
      </c>
      <c r="W23" s="185"/>
      <c r="X23" s="197" t="str">
        <f t="shared" si="15"/>
        <v>NULL</v>
      </c>
      <c r="Y23" s="185"/>
      <c r="Z23" s="197" t="str">
        <f t="shared" si="21"/>
        <v>NULL</v>
      </c>
      <c r="AA23" s="183"/>
      <c r="AB23" s="173" t="str">
        <f t="shared" si="17"/>
        <v/>
      </c>
      <c r="AC23" s="174" t="str">
        <f t="shared" si="6"/>
        <v/>
      </c>
      <c r="AD23" s="175" t="str">
        <f t="shared" si="7"/>
        <v>NULL</v>
      </c>
      <c r="AE23" s="176" t="e">
        <f t="shared" si="1"/>
        <v>#VALUE!</v>
      </c>
      <c r="AF23" s="177" t="e">
        <f t="shared" si="8"/>
        <v>#VALUE!</v>
      </c>
      <c r="AG23" s="170"/>
      <c r="AH23" s="197" t="str">
        <f t="shared" si="18"/>
        <v>NULL</v>
      </c>
      <c r="AI23" s="170"/>
      <c r="AJ23" s="179" t="str">
        <f t="shared" si="9"/>
        <v xml:space="preserve"> </v>
      </c>
      <c r="AK23" s="170"/>
      <c r="AL23" s="180" t="str">
        <f t="shared" si="10"/>
        <v/>
      </c>
      <c r="AM23" s="179" t="str">
        <f t="shared" si="11"/>
        <v/>
      </c>
      <c r="AN23" s="181" t="str">
        <f t="shared" si="19"/>
        <v xml:space="preserve"> </v>
      </c>
      <c r="AO23" s="191" t="e">
        <f t="shared" si="20"/>
        <v>#VALUE!</v>
      </c>
      <c r="AP23" s="234" t="e">
        <f t="shared" si="16"/>
        <v>#VALUE!</v>
      </c>
      <c r="AR23" s="244"/>
      <c r="BS23" s="100"/>
    </row>
    <row r="24" spans="1:71" ht="28.5" x14ac:dyDescent="0.2">
      <c r="A24" s="186"/>
      <c r="B24" s="186"/>
      <c r="C24" s="163"/>
      <c r="D24" s="211"/>
      <c r="E24" s="164"/>
      <c r="F24" s="213"/>
      <c r="G24" s="165"/>
      <c r="H24" s="165"/>
      <c r="I24" s="166" t="str">
        <f t="shared" si="2"/>
        <v/>
      </c>
      <c r="J24" s="232" t="str">
        <f>IF(G24="","Seleccione Probabilidad",IF(H24=1,(VLOOKUP(G24,RIESGOS!$I$4:$J$8,2,FALSE)),IF(H24=2,VLOOKUP(G24,RIESGOS!$K$4:$L$8,2,FALSE),IF(H24=3,(VLOOKUP(G24,RIESGOS!$M$4:$N$8,2,FALSE)),(IF(H24=4,(VLOOKUP(G24,RIESGOS!$O$4:$P$8,2,FALSE)),IF(H24=5,(VLOOKUP(G24,RIESGOS!$Q$4:$R$8,2,FALSE)),IF(H24="","Seleccione Impacto",""))))))))</f>
        <v>Seleccione Probabilidad</v>
      </c>
      <c r="K24" s="167" t="str">
        <f t="shared" si="3"/>
        <v/>
      </c>
      <c r="L24" s="187"/>
      <c r="M24" s="187"/>
      <c r="N24" s="168" t="str">
        <f t="shared" si="4"/>
        <v/>
      </c>
      <c r="O24" s="169" t="str">
        <f t="shared" si="5"/>
        <v/>
      </c>
      <c r="P24" s="215"/>
      <c r="Q24" s="188"/>
      <c r="R24" s="198" t="str">
        <f t="shared" si="12"/>
        <v>NULL</v>
      </c>
      <c r="S24" s="187"/>
      <c r="T24" s="198" t="str">
        <f t="shared" si="13"/>
        <v>NULL</v>
      </c>
      <c r="U24" s="189"/>
      <c r="V24" s="198" t="str">
        <f t="shared" si="14"/>
        <v>NULL</v>
      </c>
      <c r="W24" s="190"/>
      <c r="X24" s="198" t="str">
        <f t="shared" si="15"/>
        <v>NULL</v>
      </c>
      <c r="Y24" s="190"/>
      <c r="Z24" s="198" t="str">
        <f t="shared" si="21"/>
        <v>NULL</v>
      </c>
      <c r="AA24" s="187"/>
      <c r="AB24" s="173" t="str">
        <f t="shared" si="17"/>
        <v/>
      </c>
      <c r="AC24" s="174" t="str">
        <f t="shared" si="6"/>
        <v/>
      </c>
      <c r="AD24" s="175" t="str">
        <f t="shared" si="7"/>
        <v>NULL</v>
      </c>
      <c r="AE24" s="176" t="e">
        <f t="shared" si="1"/>
        <v>#VALUE!</v>
      </c>
      <c r="AF24" s="177" t="e">
        <f t="shared" si="8"/>
        <v>#VALUE!</v>
      </c>
      <c r="AG24" s="170"/>
      <c r="AH24" s="197" t="str">
        <f t="shared" si="18"/>
        <v>NULL</v>
      </c>
      <c r="AI24" s="170"/>
      <c r="AJ24" s="179" t="str">
        <f t="shared" si="9"/>
        <v xml:space="preserve"> </v>
      </c>
      <c r="AK24" s="170"/>
      <c r="AL24" s="180" t="str">
        <f t="shared" si="10"/>
        <v/>
      </c>
      <c r="AM24" s="179" t="str">
        <f t="shared" si="11"/>
        <v/>
      </c>
      <c r="AN24" s="181" t="str">
        <f t="shared" si="19"/>
        <v xml:space="preserve"> </v>
      </c>
      <c r="AO24" s="191" t="e">
        <f t="shared" si="20"/>
        <v>#VALUE!</v>
      </c>
      <c r="AP24" s="234" t="e">
        <f t="shared" si="16"/>
        <v>#VALUE!</v>
      </c>
      <c r="AR24" s="244"/>
      <c r="BS24" s="100"/>
    </row>
    <row r="25" spans="1:71" ht="28.5" x14ac:dyDescent="0.2">
      <c r="A25" s="162"/>
      <c r="B25" s="162"/>
      <c r="C25" s="163"/>
      <c r="D25" s="211"/>
      <c r="E25" s="164"/>
      <c r="F25" s="213"/>
      <c r="G25" s="165"/>
      <c r="H25" s="165"/>
      <c r="I25" s="166" t="str">
        <f t="shared" si="2"/>
        <v/>
      </c>
      <c r="J25" s="232" t="str">
        <f>IF(G25="","Seleccione Probabilidad",IF(H25=1,(VLOOKUP(G25,RIESGOS!$I$4:$J$8,2,FALSE)),IF(H25=2,VLOOKUP(G25,RIESGOS!$K$4:$L$8,2,FALSE),IF(H25=3,(VLOOKUP(G25,RIESGOS!$M$4:$N$8,2,FALSE)),(IF(H25=4,(VLOOKUP(G25,RIESGOS!$O$4:$P$8,2,FALSE)),IF(H25=5,(VLOOKUP(G25,RIESGOS!$Q$4:$R$8,2,FALSE)),IF(H25="","Seleccione Impacto",""))))))))</f>
        <v>Seleccione Probabilidad</v>
      </c>
      <c r="K25" s="167" t="str">
        <f t="shared" si="3"/>
        <v/>
      </c>
      <c r="L25" s="183"/>
      <c r="M25" s="183"/>
      <c r="N25" s="168" t="str">
        <f t="shared" si="4"/>
        <v/>
      </c>
      <c r="O25" s="169" t="str">
        <f t="shared" si="5"/>
        <v/>
      </c>
      <c r="P25" s="215"/>
      <c r="Q25" s="165"/>
      <c r="R25" s="197" t="str">
        <f t="shared" si="12"/>
        <v>NULL</v>
      </c>
      <c r="S25" s="183"/>
      <c r="T25" s="197" t="str">
        <f t="shared" si="13"/>
        <v>NULL</v>
      </c>
      <c r="U25" s="184"/>
      <c r="V25" s="197" t="str">
        <f t="shared" si="14"/>
        <v>NULL</v>
      </c>
      <c r="W25" s="185"/>
      <c r="X25" s="197" t="str">
        <f t="shared" si="15"/>
        <v>NULL</v>
      </c>
      <c r="Y25" s="185"/>
      <c r="Z25" s="197" t="str">
        <f t="shared" si="21"/>
        <v>NULL</v>
      </c>
      <c r="AA25" s="183"/>
      <c r="AB25" s="173" t="str">
        <f t="shared" si="17"/>
        <v/>
      </c>
      <c r="AC25" s="174" t="str">
        <f t="shared" si="6"/>
        <v/>
      </c>
      <c r="AD25" s="175" t="str">
        <f t="shared" si="7"/>
        <v>NULL</v>
      </c>
      <c r="AE25" s="176" t="e">
        <f t="shared" si="1"/>
        <v>#VALUE!</v>
      </c>
      <c r="AF25" s="177" t="e">
        <f t="shared" si="8"/>
        <v>#VALUE!</v>
      </c>
      <c r="AG25" s="170"/>
      <c r="AH25" s="197" t="str">
        <f t="shared" si="18"/>
        <v>NULL</v>
      </c>
      <c r="AI25" s="170"/>
      <c r="AJ25" s="179" t="str">
        <f t="shared" si="9"/>
        <v xml:space="preserve"> </v>
      </c>
      <c r="AK25" s="170"/>
      <c r="AL25" s="180" t="str">
        <f t="shared" si="10"/>
        <v/>
      </c>
      <c r="AM25" s="179" t="str">
        <f t="shared" si="11"/>
        <v/>
      </c>
      <c r="AN25" s="181" t="str">
        <f t="shared" si="19"/>
        <v xml:space="preserve"> </v>
      </c>
      <c r="AO25" s="191" t="e">
        <f t="shared" si="20"/>
        <v>#VALUE!</v>
      </c>
      <c r="AP25" s="234" t="e">
        <f t="shared" si="16"/>
        <v>#VALUE!</v>
      </c>
      <c r="AR25" s="244"/>
      <c r="BS25" s="100"/>
    </row>
    <row r="26" spans="1:71" ht="28.5" x14ac:dyDescent="0.2">
      <c r="A26" s="186"/>
      <c r="B26" s="186"/>
      <c r="C26" s="163"/>
      <c r="D26" s="211"/>
      <c r="E26" s="164"/>
      <c r="F26" s="213"/>
      <c r="G26" s="165"/>
      <c r="H26" s="165"/>
      <c r="I26" s="166" t="str">
        <f t="shared" si="2"/>
        <v/>
      </c>
      <c r="J26" s="232" t="str">
        <f>IF(G26="","Seleccione Probabilidad",IF(H26=1,(VLOOKUP(G26,RIESGOS!$I$4:$J$8,2,FALSE)),IF(H26=2,VLOOKUP(G26,RIESGOS!$K$4:$L$8,2,FALSE),IF(H26=3,(VLOOKUP(G26,RIESGOS!$M$4:$N$8,2,FALSE)),(IF(H26=4,(VLOOKUP(G26,RIESGOS!$O$4:$P$8,2,FALSE)),IF(H26=5,(VLOOKUP(G26,RIESGOS!$Q$4:$R$8,2,FALSE)),IF(H26="","Seleccione Impacto",""))))))))</f>
        <v>Seleccione Probabilidad</v>
      </c>
      <c r="K26" s="167" t="str">
        <f t="shared" si="3"/>
        <v/>
      </c>
      <c r="L26" s="187"/>
      <c r="M26" s="187"/>
      <c r="N26" s="168" t="str">
        <f t="shared" si="4"/>
        <v/>
      </c>
      <c r="O26" s="169" t="str">
        <f t="shared" si="5"/>
        <v/>
      </c>
      <c r="P26" s="215"/>
      <c r="Q26" s="188"/>
      <c r="R26" s="198" t="str">
        <f t="shared" si="12"/>
        <v>NULL</v>
      </c>
      <c r="S26" s="187"/>
      <c r="T26" s="198" t="str">
        <f t="shared" si="13"/>
        <v>NULL</v>
      </c>
      <c r="U26" s="189"/>
      <c r="V26" s="198" t="str">
        <f t="shared" si="14"/>
        <v>NULL</v>
      </c>
      <c r="W26" s="190"/>
      <c r="X26" s="198" t="str">
        <f t="shared" si="15"/>
        <v>NULL</v>
      </c>
      <c r="Y26" s="190"/>
      <c r="Z26" s="198" t="str">
        <f t="shared" si="21"/>
        <v>NULL</v>
      </c>
      <c r="AA26" s="187"/>
      <c r="AB26" s="173" t="str">
        <f t="shared" si="17"/>
        <v/>
      </c>
      <c r="AC26" s="174" t="str">
        <f t="shared" si="6"/>
        <v/>
      </c>
      <c r="AD26" s="175" t="str">
        <f t="shared" si="7"/>
        <v>NULL</v>
      </c>
      <c r="AE26" s="176" t="e">
        <f t="shared" si="1"/>
        <v>#VALUE!</v>
      </c>
      <c r="AF26" s="177" t="e">
        <f t="shared" si="8"/>
        <v>#VALUE!</v>
      </c>
      <c r="AG26" s="170"/>
      <c r="AH26" s="197" t="str">
        <f t="shared" si="18"/>
        <v>NULL</v>
      </c>
      <c r="AI26" s="170"/>
      <c r="AJ26" s="179" t="str">
        <f t="shared" si="9"/>
        <v xml:space="preserve"> </v>
      </c>
      <c r="AK26" s="170"/>
      <c r="AL26" s="180" t="str">
        <f t="shared" si="10"/>
        <v/>
      </c>
      <c r="AM26" s="179" t="str">
        <f t="shared" si="11"/>
        <v/>
      </c>
      <c r="AN26" s="181" t="str">
        <f t="shared" si="19"/>
        <v xml:space="preserve"> </v>
      </c>
      <c r="AO26" s="191" t="e">
        <f t="shared" si="20"/>
        <v>#VALUE!</v>
      </c>
      <c r="AP26" s="234" t="e">
        <f t="shared" si="16"/>
        <v>#VALUE!</v>
      </c>
      <c r="AR26" s="244"/>
      <c r="BS26" s="100"/>
    </row>
    <row r="27" spans="1:71" ht="28.5" x14ac:dyDescent="0.2">
      <c r="A27" s="186"/>
      <c r="B27" s="186"/>
      <c r="C27" s="163"/>
      <c r="D27" s="211"/>
      <c r="E27" s="164"/>
      <c r="F27" s="213"/>
      <c r="G27" s="165"/>
      <c r="H27" s="165"/>
      <c r="I27" s="166" t="str">
        <f t="shared" si="2"/>
        <v/>
      </c>
      <c r="J27" s="232" t="str">
        <f>IF(G27="","Seleccione Probabilidad",IF(H27=1,(VLOOKUP(G27,RIESGOS!$I$4:$J$8,2,FALSE)),IF(H27=2,VLOOKUP(G27,RIESGOS!$K$4:$L$8,2,FALSE),IF(H27=3,(VLOOKUP(G27,RIESGOS!$M$4:$N$8,2,FALSE)),(IF(H27=4,(VLOOKUP(G27,RIESGOS!$O$4:$P$8,2,FALSE)),IF(H27=5,(VLOOKUP(G27,RIESGOS!$Q$4:$R$8,2,FALSE)),IF(H27="","Seleccione Impacto",""))))))))</f>
        <v>Seleccione Probabilidad</v>
      </c>
      <c r="K27" s="167" t="str">
        <f t="shared" si="3"/>
        <v/>
      </c>
      <c r="L27" s="187"/>
      <c r="M27" s="187"/>
      <c r="N27" s="168" t="str">
        <f t="shared" si="4"/>
        <v/>
      </c>
      <c r="O27" s="169" t="str">
        <f t="shared" si="5"/>
        <v/>
      </c>
      <c r="P27" s="215"/>
      <c r="Q27" s="188"/>
      <c r="R27" s="198" t="str">
        <f t="shared" si="12"/>
        <v>NULL</v>
      </c>
      <c r="S27" s="187"/>
      <c r="T27" s="198" t="str">
        <f t="shared" si="13"/>
        <v>NULL</v>
      </c>
      <c r="U27" s="189"/>
      <c r="V27" s="198" t="str">
        <f t="shared" si="14"/>
        <v>NULL</v>
      </c>
      <c r="W27" s="190"/>
      <c r="X27" s="198" t="str">
        <f t="shared" si="15"/>
        <v>NULL</v>
      </c>
      <c r="Y27" s="190"/>
      <c r="Z27" s="198" t="str">
        <f t="shared" si="21"/>
        <v>NULL</v>
      </c>
      <c r="AA27" s="187"/>
      <c r="AB27" s="173" t="str">
        <f t="shared" si="17"/>
        <v/>
      </c>
      <c r="AC27" s="174" t="str">
        <f t="shared" si="6"/>
        <v/>
      </c>
      <c r="AD27" s="175" t="str">
        <f t="shared" si="7"/>
        <v>NULL</v>
      </c>
      <c r="AE27" s="176" t="e">
        <f t="shared" si="1"/>
        <v>#VALUE!</v>
      </c>
      <c r="AF27" s="177" t="e">
        <f t="shared" si="8"/>
        <v>#VALUE!</v>
      </c>
      <c r="AG27" s="170"/>
      <c r="AH27" s="197" t="str">
        <f t="shared" si="18"/>
        <v>NULL</v>
      </c>
      <c r="AI27" s="170"/>
      <c r="AJ27" s="179" t="str">
        <f t="shared" si="9"/>
        <v xml:space="preserve"> </v>
      </c>
      <c r="AK27" s="170"/>
      <c r="AL27" s="180" t="str">
        <f t="shared" si="10"/>
        <v/>
      </c>
      <c r="AM27" s="179" t="str">
        <f t="shared" si="11"/>
        <v/>
      </c>
      <c r="AN27" s="181" t="str">
        <f t="shared" si="19"/>
        <v xml:space="preserve"> </v>
      </c>
      <c r="AO27" s="191" t="e">
        <f t="shared" si="20"/>
        <v>#VALUE!</v>
      </c>
      <c r="AP27" s="234" t="e">
        <f t="shared" si="16"/>
        <v>#VALUE!</v>
      </c>
      <c r="AR27" s="244"/>
      <c r="BS27" s="100"/>
    </row>
    <row r="28" spans="1:71" ht="28.5" x14ac:dyDescent="0.2">
      <c r="A28" s="162"/>
      <c r="B28" s="162"/>
      <c r="C28" s="163"/>
      <c r="D28" s="211"/>
      <c r="E28" s="164"/>
      <c r="F28" s="213"/>
      <c r="G28" s="165"/>
      <c r="H28" s="165"/>
      <c r="I28" s="166" t="str">
        <f t="shared" si="2"/>
        <v/>
      </c>
      <c r="J28" s="232" t="str">
        <f>IF(G28="","Seleccione Probabilidad",IF(H28=1,(VLOOKUP(G28,RIESGOS!$I$4:$J$8,2,FALSE)),IF(H28=2,VLOOKUP(G28,RIESGOS!$K$4:$L$8,2,FALSE),IF(H28=3,(VLOOKUP(G28,RIESGOS!$M$4:$N$8,2,FALSE)),(IF(H28=4,(VLOOKUP(G28,RIESGOS!$O$4:$P$8,2,FALSE)),IF(H28=5,(VLOOKUP(G28,RIESGOS!$Q$4:$R$8,2,FALSE)),IF(H28="","Seleccione Impacto",""))))))))</f>
        <v>Seleccione Probabilidad</v>
      </c>
      <c r="K28" s="167" t="str">
        <f t="shared" si="3"/>
        <v/>
      </c>
      <c r="L28" s="183"/>
      <c r="M28" s="183"/>
      <c r="N28" s="168" t="str">
        <f t="shared" si="4"/>
        <v/>
      </c>
      <c r="O28" s="169" t="str">
        <f t="shared" si="5"/>
        <v/>
      </c>
      <c r="P28" s="215"/>
      <c r="Q28" s="165"/>
      <c r="R28" s="197" t="str">
        <f t="shared" si="12"/>
        <v>NULL</v>
      </c>
      <c r="S28" s="183"/>
      <c r="T28" s="197" t="str">
        <f t="shared" si="13"/>
        <v>NULL</v>
      </c>
      <c r="U28" s="184"/>
      <c r="V28" s="197" t="str">
        <f t="shared" si="14"/>
        <v>NULL</v>
      </c>
      <c r="W28" s="185"/>
      <c r="X28" s="197" t="str">
        <f t="shared" si="15"/>
        <v>NULL</v>
      </c>
      <c r="Y28" s="185"/>
      <c r="Z28" s="197" t="str">
        <f t="shared" si="21"/>
        <v>NULL</v>
      </c>
      <c r="AA28" s="183"/>
      <c r="AB28" s="173" t="str">
        <f t="shared" si="17"/>
        <v/>
      </c>
      <c r="AC28" s="174" t="str">
        <f t="shared" si="6"/>
        <v/>
      </c>
      <c r="AD28" s="175" t="str">
        <f t="shared" si="7"/>
        <v>NULL</v>
      </c>
      <c r="AE28" s="176" t="e">
        <f t="shared" si="1"/>
        <v>#VALUE!</v>
      </c>
      <c r="AF28" s="177" t="e">
        <f t="shared" si="8"/>
        <v>#VALUE!</v>
      </c>
      <c r="AG28" s="170"/>
      <c r="AH28" s="197" t="str">
        <f t="shared" si="18"/>
        <v>NULL</v>
      </c>
      <c r="AI28" s="170"/>
      <c r="AJ28" s="179" t="str">
        <f t="shared" si="9"/>
        <v xml:space="preserve"> </v>
      </c>
      <c r="AK28" s="170"/>
      <c r="AL28" s="180" t="str">
        <f t="shared" si="10"/>
        <v/>
      </c>
      <c r="AM28" s="179" t="str">
        <f t="shared" si="11"/>
        <v/>
      </c>
      <c r="AN28" s="181" t="str">
        <f t="shared" si="19"/>
        <v xml:space="preserve"> </v>
      </c>
      <c r="AO28" s="191" t="e">
        <f t="shared" si="20"/>
        <v>#VALUE!</v>
      </c>
      <c r="AP28" s="234" t="e">
        <f t="shared" si="16"/>
        <v>#VALUE!</v>
      </c>
      <c r="AR28" s="244"/>
      <c r="BS28" s="100"/>
    </row>
    <row r="29" spans="1:71" ht="28.5" x14ac:dyDescent="0.2">
      <c r="A29" s="186"/>
      <c r="B29" s="186"/>
      <c r="C29" s="163"/>
      <c r="D29" s="211"/>
      <c r="E29" s="164"/>
      <c r="F29" s="213"/>
      <c r="G29" s="165"/>
      <c r="H29" s="165"/>
      <c r="I29" s="166" t="str">
        <f t="shared" si="2"/>
        <v/>
      </c>
      <c r="J29" s="232" t="str">
        <f>IF(G29="","Seleccione Probabilidad",IF(H29=1,(VLOOKUP(G29,RIESGOS!$I$4:$J$8,2,FALSE)),IF(H29=2,VLOOKUP(G29,RIESGOS!$K$4:$L$8,2,FALSE),IF(H29=3,(VLOOKUP(G29,RIESGOS!$M$4:$N$8,2,FALSE)),(IF(H29=4,(VLOOKUP(G29,RIESGOS!$O$4:$P$8,2,FALSE)),IF(H29=5,(VLOOKUP(G29,RIESGOS!$Q$4:$R$8,2,FALSE)),IF(H29="","Seleccione Impacto",""))))))))</f>
        <v>Seleccione Probabilidad</v>
      </c>
      <c r="K29" s="167" t="str">
        <f t="shared" si="3"/>
        <v/>
      </c>
      <c r="L29" s="187"/>
      <c r="M29" s="187"/>
      <c r="N29" s="168" t="str">
        <f t="shared" si="4"/>
        <v/>
      </c>
      <c r="O29" s="169" t="str">
        <f t="shared" si="5"/>
        <v/>
      </c>
      <c r="P29" s="215"/>
      <c r="Q29" s="188"/>
      <c r="R29" s="198" t="str">
        <f t="shared" si="12"/>
        <v>NULL</v>
      </c>
      <c r="S29" s="187"/>
      <c r="T29" s="198" t="str">
        <f t="shared" si="13"/>
        <v>NULL</v>
      </c>
      <c r="U29" s="189"/>
      <c r="V29" s="198" t="str">
        <f t="shared" si="14"/>
        <v>NULL</v>
      </c>
      <c r="W29" s="190"/>
      <c r="X29" s="198" t="str">
        <f t="shared" si="15"/>
        <v>NULL</v>
      </c>
      <c r="Y29" s="190"/>
      <c r="Z29" s="198" t="str">
        <f t="shared" si="21"/>
        <v>NULL</v>
      </c>
      <c r="AA29" s="187"/>
      <c r="AB29" s="173" t="str">
        <f t="shared" si="17"/>
        <v/>
      </c>
      <c r="AC29" s="174" t="str">
        <f t="shared" si="6"/>
        <v/>
      </c>
      <c r="AD29" s="175" t="str">
        <f t="shared" si="7"/>
        <v>NULL</v>
      </c>
      <c r="AE29" s="176" t="e">
        <f t="shared" si="1"/>
        <v>#VALUE!</v>
      </c>
      <c r="AF29" s="177" t="e">
        <f t="shared" si="8"/>
        <v>#VALUE!</v>
      </c>
      <c r="AG29" s="170"/>
      <c r="AH29" s="197" t="str">
        <f t="shared" si="18"/>
        <v>NULL</v>
      </c>
      <c r="AI29" s="170"/>
      <c r="AJ29" s="179" t="str">
        <f t="shared" si="9"/>
        <v xml:space="preserve"> </v>
      </c>
      <c r="AK29" s="170"/>
      <c r="AL29" s="180" t="str">
        <f t="shared" si="10"/>
        <v/>
      </c>
      <c r="AM29" s="179" t="str">
        <f t="shared" si="11"/>
        <v/>
      </c>
      <c r="AN29" s="181" t="str">
        <f t="shared" si="19"/>
        <v xml:space="preserve"> </v>
      </c>
      <c r="AO29" s="191" t="e">
        <f t="shared" si="20"/>
        <v>#VALUE!</v>
      </c>
      <c r="AP29" s="234" t="e">
        <f t="shared" si="16"/>
        <v>#VALUE!</v>
      </c>
      <c r="AR29" s="244"/>
      <c r="BS29" s="100"/>
    </row>
    <row r="30" spans="1:71" ht="28.5" x14ac:dyDescent="0.2">
      <c r="A30" s="162"/>
      <c r="B30" s="162"/>
      <c r="C30" s="163"/>
      <c r="D30" s="211"/>
      <c r="E30" s="164"/>
      <c r="F30" s="213"/>
      <c r="G30" s="165"/>
      <c r="H30" s="165"/>
      <c r="I30" s="166" t="str">
        <f t="shared" si="2"/>
        <v/>
      </c>
      <c r="J30" s="232" t="str">
        <f>IF(G30="","Seleccione Probabilidad",IF(H30=1,(VLOOKUP(G30,RIESGOS!$I$4:$J$8,2,FALSE)),IF(H30=2,VLOOKUP(G30,RIESGOS!$K$4:$L$8,2,FALSE),IF(H30=3,(VLOOKUP(G30,RIESGOS!$M$4:$N$8,2,FALSE)),(IF(H30=4,(VLOOKUP(G30,RIESGOS!$O$4:$P$8,2,FALSE)),IF(H30=5,(VLOOKUP(G30,RIESGOS!$Q$4:$R$8,2,FALSE)),IF(H30="","Seleccione Impacto",""))))))))</f>
        <v>Seleccione Probabilidad</v>
      </c>
      <c r="K30" s="167" t="str">
        <f t="shared" si="3"/>
        <v/>
      </c>
      <c r="L30" s="183"/>
      <c r="M30" s="183"/>
      <c r="N30" s="168" t="str">
        <f t="shared" si="4"/>
        <v/>
      </c>
      <c r="O30" s="169" t="str">
        <f t="shared" si="5"/>
        <v/>
      </c>
      <c r="P30" s="215"/>
      <c r="Q30" s="165"/>
      <c r="R30" s="197" t="str">
        <f t="shared" si="12"/>
        <v>NULL</v>
      </c>
      <c r="S30" s="183"/>
      <c r="T30" s="197" t="str">
        <f t="shared" si="13"/>
        <v>NULL</v>
      </c>
      <c r="U30" s="184"/>
      <c r="V30" s="197" t="str">
        <f t="shared" si="14"/>
        <v>NULL</v>
      </c>
      <c r="W30" s="185"/>
      <c r="X30" s="197" t="str">
        <f t="shared" si="15"/>
        <v>NULL</v>
      </c>
      <c r="Y30" s="185"/>
      <c r="Z30" s="197" t="str">
        <f t="shared" si="21"/>
        <v>NULL</v>
      </c>
      <c r="AA30" s="183"/>
      <c r="AB30" s="173" t="str">
        <f t="shared" si="17"/>
        <v/>
      </c>
      <c r="AC30" s="174" t="str">
        <f t="shared" si="6"/>
        <v/>
      </c>
      <c r="AD30" s="175" t="str">
        <f t="shared" si="7"/>
        <v>NULL</v>
      </c>
      <c r="AE30" s="176" t="e">
        <f t="shared" si="1"/>
        <v>#VALUE!</v>
      </c>
      <c r="AF30" s="177" t="e">
        <f t="shared" si="8"/>
        <v>#VALUE!</v>
      </c>
      <c r="AG30" s="170"/>
      <c r="AH30" s="197" t="str">
        <f t="shared" si="18"/>
        <v>NULL</v>
      </c>
      <c r="AI30" s="170"/>
      <c r="AJ30" s="179" t="str">
        <f t="shared" si="9"/>
        <v xml:space="preserve"> </v>
      </c>
      <c r="AK30" s="170"/>
      <c r="AL30" s="180" t="str">
        <f t="shared" si="10"/>
        <v/>
      </c>
      <c r="AM30" s="179" t="str">
        <f t="shared" si="11"/>
        <v/>
      </c>
      <c r="AN30" s="181" t="str">
        <f t="shared" si="19"/>
        <v xml:space="preserve"> </v>
      </c>
      <c r="AO30" s="191" t="e">
        <f t="shared" si="20"/>
        <v>#VALUE!</v>
      </c>
      <c r="AP30" s="234" t="e">
        <f t="shared" si="16"/>
        <v>#VALUE!</v>
      </c>
      <c r="AR30" s="244"/>
      <c r="BS30" s="100"/>
    </row>
    <row r="31" spans="1:71" ht="28.5" x14ac:dyDescent="0.2">
      <c r="A31" s="162"/>
      <c r="B31" s="162"/>
      <c r="C31" s="163"/>
      <c r="D31" s="211"/>
      <c r="E31" s="164"/>
      <c r="F31" s="213"/>
      <c r="G31" s="165"/>
      <c r="H31" s="165"/>
      <c r="I31" s="166" t="str">
        <f t="shared" si="2"/>
        <v/>
      </c>
      <c r="J31" s="232" t="str">
        <f>IF(G31="","Seleccione Probabilidad",IF(H31=1,(VLOOKUP(G31,RIESGOS!$I$4:$J$8,2,FALSE)),IF(H31=2,VLOOKUP(G31,RIESGOS!$K$4:$L$8,2,FALSE),IF(H31=3,(VLOOKUP(G31,RIESGOS!$M$4:$N$8,2,FALSE)),(IF(H31=4,(VLOOKUP(G31,RIESGOS!$O$4:$P$8,2,FALSE)),IF(H31=5,(VLOOKUP(G31,RIESGOS!$Q$4:$R$8,2,FALSE)),IF(H31="","Seleccione Impacto",""))))))))</f>
        <v>Seleccione Probabilidad</v>
      </c>
      <c r="K31" s="167" t="str">
        <f t="shared" si="3"/>
        <v/>
      </c>
      <c r="L31" s="183"/>
      <c r="M31" s="183"/>
      <c r="N31" s="168" t="str">
        <f t="shared" si="4"/>
        <v/>
      </c>
      <c r="O31" s="169" t="str">
        <f t="shared" si="5"/>
        <v/>
      </c>
      <c r="P31" s="215"/>
      <c r="Q31" s="165"/>
      <c r="R31" s="197" t="str">
        <f t="shared" si="12"/>
        <v>NULL</v>
      </c>
      <c r="S31" s="183"/>
      <c r="T31" s="197" t="str">
        <f t="shared" si="13"/>
        <v>NULL</v>
      </c>
      <c r="U31" s="184"/>
      <c r="V31" s="197" t="str">
        <f t="shared" si="14"/>
        <v>NULL</v>
      </c>
      <c r="W31" s="185"/>
      <c r="X31" s="197" t="str">
        <f t="shared" si="15"/>
        <v>NULL</v>
      </c>
      <c r="Y31" s="185"/>
      <c r="Z31" s="197" t="str">
        <f t="shared" si="21"/>
        <v>NULL</v>
      </c>
      <c r="AA31" s="183"/>
      <c r="AB31" s="173" t="str">
        <f t="shared" si="17"/>
        <v/>
      </c>
      <c r="AC31" s="174" t="str">
        <f t="shared" si="6"/>
        <v/>
      </c>
      <c r="AD31" s="175" t="str">
        <f t="shared" si="7"/>
        <v>NULL</v>
      </c>
      <c r="AE31" s="176" t="e">
        <f t="shared" si="1"/>
        <v>#VALUE!</v>
      </c>
      <c r="AF31" s="177" t="e">
        <f t="shared" si="8"/>
        <v>#VALUE!</v>
      </c>
      <c r="AG31" s="170"/>
      <c r="AH31" s="197" t="str">
        <f t="shared" si="18"/>
        <v>NULL</v>
      </c>
      <c r="AI31" s="170"/>
      <c r="AJ31" s="179" t="str">
        <f t="shared" si="9"/>
        <v xml:space="preserve"> </v>
      </c>
      <c r="AK31" s="170"/>
      <c r="AL31" s="180" t="str">
        <f t="shared" si="10"/>
        <v/>
      </c>
      <c r="AM31" s="179" t="str">
        <f t="shared" si="11"/>
        <v/>
      </c>
      <c r="AN31" s="181" t="str">
        <f t="shared" si="19"/>
        <v xml:space="preserve"> </v>
      </c>
      <c r="AO31" s="191" t="e">
        <f t="shared" si="20"/>
        <v>#VALUE!</v>
      </c>
      <c r="AP31" s="234" t="e">
        <f t="shared" si="16"/>
        <v>#VALUE!</v>
      </c>
      <c r="AR31" s="244"/>
      <c r="BS31" s="100"/>
    </row>
    <row r="32" spans="1:71" ht="28.5" x14ac:dyDescent="0.2">
      <c r="A32" s="186"/>
      <c r="B32" s="186"/>
      <c r="C32" s="163"/>
      <c r="D32" s="211"/>
      <c r="E32" s="164"/>
      <c r="F32" s="213"/>
      <c r="G32" s="165"/>
      <c r="H32" s="165"/>
      <c r="I32" s="166" t="str">
        <f t="shared" si="2"/>
        <v/>
      </c>
      <c r="J32" s="232" t="str">
        <f>IF(G32="","Seleccione Probabilidad",IF(H32=1,(VLOOKUP(G32,RIESGOS!$I$4:$J$8,2,FALSE)),IF(H32=2,VLOOKUP(G32,RIESGOS!$K$4:$L$8,2,FALSE),IF(H32=3,(VLOOKUP(G32,RIESGOS!$M$4:$N$8,2,FALSE)),(IF(H32=4,(VLOOKUP(G32,RIESGOS!$O$4:$P$8,2,FALSE)),IF(H32=5,(VLOOKUP(G32,RIESGOS!$Q$4:$R$8,2,FALSE)),IF(H32="","Seleccione Impacto",""))))))))</f>
        <v>Seleccione Probabilidad</v>
      </c>
      <c r="K32" s="167" t="str">
        <f t="shared" si="3"/>
        <v/>
      </c>
      <c r="L32" s="187"/>
      <c r="M32" s="187"/>
      <c r="N32" s="168" t="str">
        <f t="shared" si="4"/>
        <v/>
      </c>
      <c r="O32" s="169" t="str">
        <f t="shared" si="5"/>
        <v/>
      </c>
      <c r="P32" s="215"/>
      <c r="Q32" s="188"/>
      <c r="R32" s="198" t="str">
        <f t="shared" si="12"/>
        <v>NULL</v>
      </c>
      <c r="S32" s="187"/>
      <c r="T32" s="198" t="str">
        <f t="shared" si="13"/>
        <v>NULL</v>
      </c>
      <c r="U32" s="189"/>
      <c r="V32" s="198" t="str">
        <f t="shared" si="14"/>
        <v>NULL</v>
      </c>
      <c r="W32" s="190"/>
      <c r="X32" s="198" t="str">
        <f t="shared" si="15"/>
        <v>NULL</v>
      </c>
      <c r="Y32" s="190"/>
      <c r="Z32" s="198" t="str">
        <f t="shared" si="21"/>
        <v>NULL</v>
      </c>
      <c r="AA32" s="187"/>
      <c r="AB32" s="173" t="str">
        <f t="shared" si="17"/>
        <v/>
      </c>
      <c r="AC32" s="174" t="str">
        <f t="shared" si="6"/>
        <v/>
      </c>
      <c r="AD32" s="175" t="str">
        <f t="shared" si="7"/>
        <v>NULL</v>
      </c>
      <c r="AE32" s="176" t="e">
        <f t="shared" si="1"/>
        <v>#VALUE!</v>
      </c>
      <c r="AF32" s="177" t="e">
        <f t="shared" si="8"/>
        <v>#VALUE!</v>
      </c>
      <c r="AG32" s="170"/>
      <c r="AH32" s="197" t="str">
        <f t="shared" si="18"/>
        <v>NULL</v>
      </c>
      <c r="AI32" s="170"/>
      <c r="AJ32" s="179" t="str">
        <f t="shared" si="9"/>
        <v xml:space="preserve"> </v>
      </c>
      <c r="AK32" s="170"/>
      <c r="AL32" s="180" t="str">
        <f t="shared" si="10"/>
        <v/>
      </c>
      <c r="AM32" s="179" t="str">
        <f t="shared" si="11"/>
        <v/>
      </c>
      <c r="AN32" s="181" t="str">
        <f t="shared" si="19"/>
        <v xml:space="preserve"> </v>
      </c>
      <c r="AO32" s="191" t="e">
        <f t="shared" si="20"/>
        <v>#VALUE!</v>
      </c>
      <c r="AP32" s="234" t="e">
        <f t="shared" si="16"/>
        <v>#VALUE!</v>
      </c>
      <c r="AR32" s="244"/>
      <c r="BS32" s="100"/>
    </row>
    <row r="33" spans="1:71" ht="28.5" x14ac:dyDescent="0.2">
      <c r="A33" s="162"/>
      <c r="B33" s="162"/>
      <c r="C33" s="163"/>
      <c r="D33" s="211"/>
      <c r="E33" s="164"/>
      <c r="F33" s="213"/>
      <c r="G33" s="165"/>
      <c r="H33" s="165"/>
      <c r="I33" s="166" t="str">
        <f t="shared" si="2"/>
        <v/>
      </c>
      <c r="J33" s="232" t="str">
        <f>IF(G33="","Seleccione Probabilidad",IF(H33=1,(VLOOKUP(G33,RIESGOS!$I$4:$J$8,2,FALSE)),IF(H33=2,VLOOKUP(G33,RIESGOS!$K$4:$L$8,2,FALSE),IF(H33=3,(VLOOKUP(G33,RIESGOS!$M$4:$N$8,2,FALSE)),(IF(H33=4,(VLOOKUP(G33,RIESGOS!$O$4:$P$8,2,FALSE)),IF(H33=5,(VLOOKUP(G33,RIESGOS!$Q$4:$R$8,2,FALSE)),IF(H33="","Seleccione Impacto",""))))))))</f>
        <v>Seleccione Probabilidad</v>
      </c>
      <c r="K33" s="167" t="str">
        <f t="shared" si="3"/>
        <v/>
      </c>
      <c r="L33" s="183"/>
      <c r="M33" s="183"/>
      <c r="N33" s="168" t="str">
        <f t="shared" si="4"/>
        <v/>
      </c>
      <c r="O33" s="169" t="str">
        <f t="shared" si="5"/>
        <v/>
      </c>
      <c r="P33" s="215"/>
      <c r="Q33" s="165"/>
      <c r="R33" s="197" t="str">
        <f t="shared" si="12"/>
        <v>NULL</v>
      </c>
      <c r="S33" s="183"/>
      <c r="T33" s="197" t="str">
        <f t="shared" si="13"/>
        <v>NULL</v>
      </c>
      <c r="U33" s="184"/>
      <c r="V33" s="197" t="str">
        <f t="shared" si="14"/>
        <v>NULL</v>
      </c>
      <c r="W33" s="185"/>
      <c r="X33" s="197" t="str">
        <f t="shared" si="15"/>
        <v>NULL</v>
      </c>
      <c r="Y33" s="185"/>
      <c r="Z33" s="197" t="str">
        <f t="shared" si="21"/>
        <v>NULL</v>
      </c>
      <c r="AA33" s="183"/>
      <c r="AB33" s="173" t="str">
        <f t="shared" si="17"/>
        <v/>
      </c>
      <c r="AC33" s="174" t="str">
        <f t="shared" si="6"/>
        <v/>
      </c>
      <c r="AD33" s="175" t="str">
        <f t="shared" si="7"/>
        <v>NULL</v>
      </c>
      <c r="AE33" s="176" t="e">
        <f t="shared" si="1"/>
        <v>#VALUE!</v>
      </c>
      <c r="AF33" s="177" t="e">
        <f t="shared" si="8"/>
        <v>#VALUE!</v>
      </c>
      <c r="AG33" s="170"/>
      <c r="AH33" s="197" t="str">
        <f t="shared" si="18"/>
        <v>NULL</v>
      </c>
      <c r="AI33" s="170"/>
      <c r="AJ33" s="179" t="str">
        <f t="shared" si="9"/>
        <v xml:space="preserve"> </v>
      </c>
      <c r="AK33" s="170"/>
      <c r="AL33" s="180" t="str">
        <f t="shared" si="10"/>
        <v/>
      </c>
      <c r="AM33" s="179" t="str">
        <f t="shared" si="11"/>
        <v/>
      </c>
      <c r="AN33" s="181" t="str">
        <f t="shared" si="19"/>
        <v xml:space="preserve"> </v>
      </c>
      <c r="AO33" s="191" t="e">
        <f t="shared" si="20"/>
        <v>#VALUE!</v>
      </c>
      <c r="AP33" s="234" t="e">
        <f t="shared" si="16"/>
        <v>#VALUE!</v>
      </c>
      <c r="AR33" s="244"/>
      <c r="BS33" s="100"/>
    </row>
    <row r="34" spans="1:71" ht="28.5" x14ac:dyDescent="0.2">
      <c r="A34" s="162"/>
      <c r="B34" s="162"/>
      <c r="C34" s="163"/>
      <c r="D34" s="211"/>
      <c r="E34" s="164"/>
      <c r="F34" s="213"/>
      <c r="G34" s="165"/>
      <c r="H34" s="165"/>
      <c r="I34" s="166" t="str">
        <f t="shared" si="2"/>
        <v/>
      </c>
      <c r="J34" s="232" t="str">
        <f>IF(G34="","Seleccione Probabilidad",IF(H34=1,(VLOOKUP(G34,RIESGOS!$I$4:$J$8,2,FALSE)),IF(H34=2,VLOOKUP(G34,RIESGOS!$K$4:$L$8,2,FALSE),IF(H34=3,(VLOOKUP(G34,RIESGOS!$M$4:$N$8,2,FALSE)),(IF(H34=4,(VLOOKUP(G34,RIESGOS!$O$4:$P$8,2,FALSE)),IF(H34=5,(VLOOKUP(G34,RIESGOS!$Q$4:$R$8,2,FALSE)),IF(H34="","Seleccione Impacto",""))))))))</f>
        <v>Seleccione Probabilidad</v>
      </c>
      <c r="K34" s="167" t="str">
        <f t="shared" si="3"/>
        <v/>
      </c>
      <c r="L34" s="183"/>
      <c r="M34" s="183"/>
      <c r="N34" s="168" t="str">
        <f t="shared" si="4"/>
        <v/>
      </c>
      <c r="O34" s="169" t="str">
        <f t="shared" si="5"/>
        <v/>
      </c>
      <c r="P34" s="215"/>
      <c r="Q34" s="165"/>
      <c r="R34" s="197" t="str">
        <f t="shared" si="12"/>
        <v>NULL</v>
      </c>
      <c r="S34" s="183"/>
      <c r="T34" s="197" t="str">
        <f t="shared" si="13"/>
        <v>NULL</v>
      </c>
      <c r="U34" s="184"/>
      <c r="V34" s="197" t="str">
        <f t="shared" si="14"/>
        <v>NULL</v>
      </c>
      <c r="W34" s="185"/>
      <c r="X34" s="197" t="str">
        <f t="shared" si="15"/>
        <v>NULL</v>
      </c>
      <c r="Y34" s="185"/>
      <c r="Z34" s="197" t="str">
        <f t="shared" si="21"/>
        <v>NULL</v>
      </c>
      <c r="AA34" s="183"/>
      <c r="AB34" s="173" t="str">
        <f t="shared" si="17"/>
        <v/>
      </c>
      <c r="AC34" s="174" t="str">
        <f t="shared" si="6"/>
        <v/>
      </c>
      <c r="AD34" s="175" t="str">
        <f t="shared" si="7"/>
        <v>NULL</v>
      </c>
      <c r="AE34" s="176" t="e">
        <f t="shared" si="1"/>
        <v>#VALUE!</v>
      </c>
      <c r="AF34" s="177" t="e">
        <f t="shared" si="8"/>
        <v>#VALUE!</v>
      </c>
      <c r="AG34" s="170"/>
      <c r="AH34" s="197" t="str">
        <f t="shared" si="18"/>
        <v>NULL</v>
      </c>
      <c r="AI34" s="170"/>
      <c r="AJ34" s="179" t="str">
        <f t="shared" si="9"/>
        <v xml:space="preserve"> </v>
      </c>
      <c r="AK34" s="170"/>
      <c r="AL34" s="180" t="str">
        <f t="shared" si="10"/>
        <v/>
      </c>
      <c r="AM34" s="179" t="str">
        <f t="shared" si="11"/>
        <v/>
      </c>
      <c r="AN34" s="181" t="str">
        <f t="shared" si="19"/>
        <v xml:space="preserve"> </v>
      </c>
      <c r="AO34" s="191" t="e">
        <f t="shared" si="20"/>
        <v>#VALUE!</v>
      </c>
      <c r="AP34" s="234" t="e">
        <f t="shared" si="16"/>
        <v>#VALUE!</v>
      </c>
      <c r="AR34" s="244"/>
      <c r="BS34" s="100"/>
    </row>
    <row r="35" spans="1:71" ht="28.5" x14ac:dyDescent="0.2">
      <c r="A35" s="162"/>
      <c r="B35" s="162"/>
      <c r="C35" s="163"/>
      <c r="D35" s="211"/>
      <c r="E35" s="164"/>
      <c r="F35" s="213"/>
      <c r="G35" s="165"/>
      <c r="H35" s="165"/>
      <c r="I35" s="166" t="str">
        <f t="shared" si="2"/>
        <v/>
      </c>
      <c r="J35" s="232" t="str">
        <f>IF(G35="","Seleccione Probabilidad",IF(H35=1,(VLOOKUP(G35,RIESGOS!$I$4:$J$8,2,FALSE)),IF(H35=2,VLOOKUP(G35,RIESGOS!$K$4:$L$8,2,FALSE),IF(H35=3,(VLOOKUP(G35,RIESGOS!$M$4:$N$8,2,FALSE)),(IF(H35=4,(VLOOKUP(G35,RIESGOS!$O$4:$P$8,2,FALSE)),IF(H35=5,(VLOOKUP(G35,RIESGOS!$Q$4:$R$8,2,FALSE)),IF(H35="","Seleccione Impacto",""))))))))</f>
        <v>Seleccione Probabilidad</v>
      </c>
      <c r="K35" s="167" t="str">
        <f t="shared" si="3"/>
        <v/>
      </c>
      <c r="L35" s="183"/>
      <c r="M35" s="183"/>
      <c r="N35" s="168" t="str">
        <f t="shared" si="4"/>
        <v/>
      </c>
      <c r="O35" s="169" t="str">
        <f t="shared" si="5"/>
        <v/>
      </c>
      <c r="P35" s="215"/>
      <c r="Q35" s="165"/>
      <c r="R35" s="197" t="str">
        <f t="shared" si="12"/>
        <v>NULL</v>
      </c>
      <c r="S35" s="183"/>
      <c r="T35" s="197" t="str">
        <f t="shared" si="13"/>
        <v>NULL</v>
      </c>
      <c r="U35" s="184"/>
      <c r="V35" s="197" t="str">
        <f t="shared" si="14"/>
        <v>NULL</v>
      </c>
      <c r="W35" s="185"/>
      <c r="X35" s="197" t="str">
        <f t="shared" si="15"/>
        <v>NULL</v>
      </c>
      <c r="Y35" s="185"/>
      <c r="Z35" s="197" t="str">
        <f t="shared" si="21"/>
        <v>NULL</v>
      </c>
      <c r="AA35" s="183"/>
      <c r="AB35" s="173" t="str">
        <f t="shared" si="17"/>
        <v/>
      </c>
      <c r="AC35" s="174" t="str">
        <f t="shared" si="6"/>
        <v/>
      </c>
      <c r="AD35" s="175" t="str">
        <f t="shared" si="7"/>
        <v>NULL</v>
      </c>
      <c r="AE35" s="176" t="e">
        <f t="shared" si="1"/>
        <v>#VALUE!</v>
      </c>
      <c r="AF35" s="177" t="e">
        <f t="shared" si="8"/>
        <v>#VALUE!</v>
      </c>
      <c r="AG35" s="170"/>
      <c r="AH35" s="197" t="str">
        <f t="shared" si="18"/>
        <v>NULL</v>
      </c>
      <c r="AI35" s="170"/>
      <c r="AJ35" s="179" t="str">
        <f t="shared" si="9"/>
        <v xml:space="preserve"> </v>
      </c>
      <c r="AK35" s="170"/>
      <c r="AL35" s="180" t="str">
        <f t="shared" si="10"/>
        <v/>
      </c>
      <c r="AM35" s="179" t="str">
        <f t="shared" si="11"/>
        <v/>
      </c>
      <c r="AN35" s="181" t="str">
        <f t="shared" si="19"/>
        <v xml:space="preserve"> </v>
      </c>
      <c r="AO35" s="191" t="e">
        <f t="shared" si="20"/>
        <v>#VALUE!</v>
      </c>
      <c r="AP35" s="234" t="e">
        <f t="shared" si="16"/>
        <v>#VALUE!</v>
      </c>
      <c r="AR35" s="244"/>
      <c r="BS35" s="100"/>
    </row>
    <row r="36" spans="1:71" ht="28.5" x14ac:dyDescent="0.2">
      <c r="A36" s="192"/>
      <c r="B36" s="192"/>
      <c r="C36" s="193"/>
      <c r="D36" s="212"/>
      <c r="E36" s="194"/>
      <c r="F36" s="214"/>
      <c r="G36" s="165"/>
      <c r="H36" s="165"/>
      <c r="I36" s="166" t="str">
        <f t="shared" si="2"/>
        <v/>
      </c>
      <c r="J36" s="232" t="str">
        <f>IF(G36="","Seleccione Probabilidad",IF(H36=1,(VLOOKUP(G36,RIESGOS!$I$4:$J$8,2,FALSE)),IF(H36=2,VLOOKUP(G36,RIESGOS!$K$4:$L$8,2,FALSE),IF(H36=3,(VLOOKUP(G36,RIESGOS!$M$4:$N$8,2,FALSE)),(IF(H36=4,(VLOOKUP(G36,RIESGOS!$O$4:$P$8,2,FALSE)),IF(H36=5,(VLOOKUP(G36,RIESGOS!$Q$4:$R$8,2,FALSE)),IF(H36="","Seleccione Impacto",""))))))))</f>
        <v>Seleccione Probabilidad</v>
      </c>
      <c r="K36" s="167" t="str">
        <f t="shared" si="3"/>
        <v/>
      </c>
      <c r="L36" s="170"/>
      <c r="M36" s="170"/>
      <c r="N36" s="168" t="str">
        <f t="shared" si="4"/>
        <v/>
      </c>
      <c r="O36" s="169" t="str">
        <f t="shared" si="5"/>
        <v/>
      </c>
      <c r="P36" s="215"/>
      <c r="Q36" s="178"/>
      <c r="R36" s="197" t="str">
        <f t="shared" ref="R36:R78" si="22">IF(Q36="ADECUADO",1,IF(Q36="PARCIAL",2,IF(OR(Q36="INADECUADO",Q36="INEXISTENTE"),3,"NULL")))</f>
        <v>NULL</v>
      </c>
      <c r="S36" s="170"/>
      <c r="T36" s="197" t="str">
        <f t="shared" ref="T36:T78" si="23">IF(S36="AUTOMATICO",1,IF(S36="MANUAL",3,"NULL"))</f>
        <v>NULL</v>
      </c>
      <c r="U36" s="195"/>
      <c r="V36" s="197" t="str">
        <f t="shared" ref="V36:V78" si="24">IF(U36="RAZONABLE",1,IF(U36="NO RAZONABLE",3,"NULL"))</f>
        <v>NULL</v>
      </c>
      <c r="W36" s="196"/>
      <c r="X36" s="197" t="str">
        <f t="shared" ref="X36:X78" si="25">IF(W36="EXISTE",1,IF(W36="NO EXISTE",3,"NULL"))</f>
        <v>NULL</v>
      </c>
      <c r="Y36" s="196"/>
      <c r="Z36" s="197" t="str">
        <f t="shared" ref="Z36:Z78" si="26">IF(Y36="DOCUMENTADO",1,IF(Y36="NO DOCUMENTADO",3,"NULL"))</f>
        <v>NULL</v>
      </c>
      <c r="AA36" s="170"/>
      <c r="AB36" s="173" t="str">
        <f t="shared" si="17"/>
        <v/>
      </c>
      <c r="AC36" s="174" t="str">
        <f t="shared" si="6"/>
        <v/>
      </c>
      <c r="AD36" s="175" t="str">
        <f t="shared" si="7"/>
        <v>NULL</v>
      </c>
      <c r="AE36" s="176" t="e">
        <f t="shared" si="1"/>
        <v>#VALUE!</v>
      </c>
      <c r="AF36" s="177" t="e">
        <f t="shared" si="8"/>
        <v>#VALUE!</v>
      </c>
      <c r="AG36" s="170"/>
      <c r="AH36" s="197" t="str">
        <f t="shared" si="18"/>
        <v>NULL</v>
      </c>
      <c r="AI36" s="170"/>
      <c r="AJ36" s="179" t="str">
        <f t="shared" si="9"/>
        <v xml:space="preserve"> </v>
      </c>
      <c r="AK36" s="170"/>
      <c r="AL36" s="180" t="str">
        <f t="shared" si="10"/>
        <v/>
      </c>
      <c r="AM36" s="179" t="str">
        <f t="shared" si="11"/>
        <v/>
      </c>
      <c r="AN36" s="181" t="str">
        <f t="shared" si="19"/>
        <v xml:space="preserve"> </v>
      </c>
      <c r="AO36" s="191" t="e">
        <f t="shared" si="20"/>
        <v>#VALUE!</v>
      </c>
      <c r="AP36" s="234" t="e">
        <f t="shared" si="16"/>
        <v>#VALUE!</v>
      </c>
      <c r="AR36" s="244"/>
      <c r="BS36" s="100"/>
    </row>
    <row r="37" spans="1:71" ht="28.5" x14ac:dyDescent="0.2">
      <c r="A37" s="192"/>
      <c r="B37" s="192"/>
      <c r="C37" s="193"/>
      <c r="D37" s="212"/>
      <c r="E37" s="194"/>
      <c r="F37" s="214"/>
      <c r="G37" s="165"/>
      <c r="H37" s="165"/>
      <c r="I37" s="166" t="str">
        <f t="shared" si="2"/>
        <v/>
      </c>
      <c r="J37" s="232" t="str">
        <f>IF(G37="","Seleccione Probabilidad",IF(H37=1,(VLOOKUP(G37,RIESGOS!$I$4:$J$8,2,FALSE)),IF(H37=2,VLOOKUP(G37,RIESGOS!$K$4:$L$8,2,FALSE),IF(H37=3,(VLOOKUP(G37,RIESGOS!$M$4:$N$8,2,FALSE)),(IF(H37=4,(VLOOKUP(G37,RIESGOS!$O$4:$P$8,2,FALSE)),IF(H37=5,(VLOOKUP(G37,RIESGOS!$Q$4:$R$8,2,FALSE)),IF(H37="","Seleccione Impacto",""))))))))</f>
        <v>Seleccione Probabilidad</v>
      </c>
      <c r="K37" s="167" t="str">
        <f t="shared" si="3"/>
        <v/>
      </c>
      <c r="L37" s="170"/>
      <c r="M37" s="170"/>
      <c r="N37" s="168" t="str">
        <f t="shared" si="4"/>
        <v/>
      </c>
      <c r="O37" s="169" t="str">
        <f t="shared" si="5"/>
        <v/>
      </c>
      <c r="P37" s="215"/>
      <c r="Q37" s="178"/>
      <c r="R37" s="197" t="str">
        <f t="shared" si="22"/>
        <v>NULL</v>
      </c>
      <c r="S37" s="170"/>
      <c r="T37" s="197" t="str">
        <f t="shared" si="23"/>
        <v>NULL</v>
      </c>
      <c r="U37" s="195"/>
      <c r="V37" s="197" t="str">
        <f t="shared" si="24"/>
        <v>NULL</v>
      </c>
      <c r="W37" s="196"/>
      <c r="X37" s="197" t="str">
        <f t="shared" si="25"/>
        <v>NULL</v>
      </c>
      <c r="Y37" s="196"/>
      <c r="Z37" s="197" t="str">
        <f t="shared" si="26"/>
        <v>NULL</v>
      </c>
      <c r="AA37" s="170"/>
      <c r="AB37" s="173" t="str">
        <f t="shared" si="17"/>
        <v/>
      </c>
      <c r="AC37" s="174" t="str">
        <f t="shared" si="6"/>
        <v/>
      </c>
      <c r="AD37" s="175" t="str">
        <f t="shared" si="7"/>
        <v>NULL</v>
      </c>
      <c r="AE37" s="176" t="e">
        <f t="shared" si="1"/>
        <v>#VALUE!</v>
      </c>
      <c r="AF37" s="177" t="e">
        <f t="shared" si="8"/>
        <v>#VALUE!</v>
      </c>
      <c r="AG37" s="170"/>
      <c r="AH37" s="197" t="str">
        <f t="shared" si="18"/>
        <v>NULL</v>
      </c>
      <c r="AI37" s="170"/>
      <c r="AJ37" s="179" t="str">
        <f t="shared" si="9"/>
        <v xml:space="preserve"> </v>
      </c>
      <c r="AK37" s="170"/>
      <c r="AL37" s="180" t="str">
        <f t="shared" si="10"/>
        <v/>
      </c>
      <c r="AM37" s="179" t="str">
        <f t="shared" si="11"/>
        <v/>
      </c>
      <c r="AN37" s="181" t="str">
        <f t="shared" si="19"/>
        <v xml:space="preserve"> </v>
      </c>
      <c r="AO37" s="191" t="e">
        <f t="shared" si="20"/>
        <v>#VALUE!</v>
      </c>
      <c r="AP37" s="234" t="e">
        <f t="shared" si="16"/>
        <v>#VALUE!</v>
      </c>
      <c r="AR37" s="244"/>
      <c r="BS37" s="100"/>
    </row>
    <row r="38" spans="1:71" ht="28.5" x14ac:dyDescent="0.2">
      <c r="A38" s="192"/>
      <c r="B38" s="192"/>
      <c r="C38" s="193"/>
      <c r="D38" s="212"/>
      <c r="E38" s="194"/>
      <c r="F38" s="214"/>
      <c r="G38" s="165"/>
      <c r="H38" s="165"/>
      <c r="I38" s="166" t="str">
        <f t="shared" si="2"/>
        <v/>
      </c>
      <c r="J38" s="232" t="str">
        <f>IF(G38="","Seleccione Probabilidad",IF(H38=1,(VLOOKUP(G38,RIESGOS!$I$4:$J$8,2,FALSE)),IF(H38=2,VLOOKUP(G38,RIESGOS!$K$4:$L$8,2,FALSE),IF(H38=3,(VLOOKUP(G38,RIESGOS!$M$4:$N$8,2,FALSE)),(IF(H38=4,(VLOOKUP(G38,RIESGOS!$O$4:$P$8,2,FALSE)),IF(H38=5,(VLOOKUP(G38,RIESGOS!$Q$4:$R$8,2,FALSE)),IF(H38="","Seleccione Impacto",""))))))))</f>
        <v>Seleccione Probabilidad</v>
      </c>
      <c r="K38" s="167" t="str">
        <f t="shared" si="3"/>
        <v/>
      </c>
      <c r="L38" s="170"/>
      <c r="M38" s="170"/>
      <c r="N38" s="168" t="str">
        <f t="shared" si="4"/>
        <v/>
      </c>
      <c r="O38" s="169" t="str">
        <f t="shared" si="5"/>
        <v/>
      </c>
      <c r="P38" s="215"/>
      <c r="Q38" s="178"/>
      <c r="R38" s="197" t="str">
        <f t="shared" si="22"/>
        <v>NULL</v>
      </c>
      <c r="S38" s="170"/>
      <c r="T38" s="197" t="str">
        <f t="shared" si="23"/>
        <v>NULL</v>
      </c>
      <c r="U38" s="195"/>
      <c r="V38" s="197" t="str">
        <f t="shared" si="24"/>
        <v>NULL</v>
      </c>
      <c r="W38" s="196"/>
      <c r="X38" s="197" t="str">
        <f t="shared" si="25"/>
        <v>NULL</v>
      </c>
      <c r="Y38" s="196"/>
      <c r="Z38" s="197" t="str">
        <f t="shared" si="26"/>
        <v>NULL</v>
      </c>
      <c r="AA38" s="170"/>
      <c r="AB38" s="173" t="str">
        <f t="shared" si="17"/>
        <v/>
      </c>
      <c r="AC38" s="174" t="str">
        <f t="shared" si="6"/>
        <v/>
      </c>
      <c r="AD38" s="175" t="str">
        <f t="shared" si="7"/>
        <v>NULL</v>
      </c>
      <c r="AE38" s="176" t="e">
        <f t="shared" si="1"/>
        <v>#VALUE!</v>
      </c>
      <c r="AF38" s="177" t="e">
        <f t="shared" si="8"/>
        <v>#VALUE!</v>
      </c>
      <c r="AG38" s="170"/>
      <c r="AH38" s="197" t="str">
        <f t="shared" si="18"/>
        <v>NULL</v>
      </c>
      <c r="AI38" s="170"/>
      <c r="AJ38" s="179" t="str">
        <f t="shared" si="9"/>
        <v xml:space="preserve"> </v>
      </c>
      <c r="AK38" s="170"/>
      <c r="AL38" s="180" t="str">
        <f t="shared" si="10"/>
        <v/>
      </c>
      <c r="AM38" s="179" t="str">
        <f t="shared" si="11"/>
        <v/>
      </c>
      <c r="AN38" s="181" t="str">
        <f t="shared" si="19"/>
        <v xml:space="preserve"> </v>
      </c>
      <c r="AO38" s="191" t="e">
        <f t="shared" si="20"/>
        <v>#VALUE!</v>
      </c>
      <c r="AP38" s="234" t="e">
        <f t="shared" si="16"/>
        <v>#VALUE!</v>
      </c>
      <c r="AR38" s="244"/>
      <c r="BS38" s="100"/>
    </row>
    <row r="39" spans="1:71" ht="28.5" x14ac:dyDescent="0.2">
      <c r="A39" s="192"/>
      <c r="B39" s="192"/>
      <c r="C39" s="193"/>
      <c r="D39" s="212"/>
      <c r="E39" s="194"/>
      <c r="F39" s="214"/>
      <c r="G39" s="165"/>
      <c r="H39" s="165"/>
      <c r="I39" s="166" t="str">
        <f t="shared" si="2"/>
        <v/>
      </c>
      <c r="J39" s="232" t="str">
        <f>IF(G39="","Seleccione Probabilidad",IF(H39=1,(VLOOKUP(G39,RIESGOS!$I$4:$J$8,2,FALSE)),IF(H39=2,VLOOKUP(G39,RIESGOS!$K$4:$L$8,2,FALSE),IF(H39=3,(VLOOKUP(G39,RIESGOS!$M$4:$N$8,2,FALSE)),(IF(H39=4,(VLOOKUP(G39,RIESGOS!$O$4:$P$8,2,FALSE)),IF(H39=5,(VLOOKUP(G39,RIESGOS!$Q$4:$R$8,2,FALSE)),IF(H39="","Seleccione Impacto",""))))))))</f>
        <v>Seleccione Probabilidad</v>
      </c>
      <c r="K39" s="167" t="str">
        <f t="shared" si="3"/>
        <v/>
      </c>
      <c r="L39" s="170"/>
      <c r="M39" s="170"/>
      <c r="N39" s="168" t="str">
        <f t="shared" si="4"/>
        <v/>
      </c>
      <c r="O39" s="169" t="str">
        <f t="shared" si="5"/>
        <v/>
      </c>
      <c r="P39" s="215"/>
      <c r="Q39" s="178"/>
      <c r="R39" s="197" t="str">
        <f t="shared" si="22"/>
        <v>NULL</v>
      </c>
      <c r="S39" s="170"/>
      <c r="T39" s="197" t="str">
        <f t="shared" si="23"/>
        <v>NULL</v>
      </c>
      <c r="U39" s="195"/>
      <c r="V39" s="197" t="str">
        <f t="shared" si="24"/>
        <v>NULL</v>
      </c>
      <c r="W39" s="196"/>
      <c r="X39" s="197" t="str">
        <f t="shared" si="25"/>
        <v>NULL</v>
      </c>
      <c r="Y39" s="196"/>
      <c r="Z39" s="197" t="str">
        <f t="shared" si="26"/>
        <v>NULL</v>
      </c>
      <c r="AA39" s="170"/>
      <c r="AB39" s="173" t="str">
        <f t="shared" si="17"/>
        <v/>
      </c>
      <c r="AC39" s="174" t="str">
        <f t="shared" si="6"/>
        <v/>
      </c>
      <c r="AD39" s="175" t="str">
        <f t="shared" si="7"/>
        <v>NULL</v>
      </c>
      <c r="AE39" s="176" t="e">
        <f t="shared" si="1"/>
        <v>#VALUE!</v>
      </c>
      <c r="AF39" s="177" t="e">
        <f t="shared" si="8"/>
        <v>#VALUE!</v>
      </c>
      <c r="AG39" s="170"/>
      <c r="AH39" s="197" t="str">
        <f t="shared" si="18"/>
        <v>NULL</v>
      </c>
      <c r="AI39" s="170"/>
      <c r="AJ39" s="179" t="str">
        <f t="shared" si="9"/>
        <v xml:space="preserve"> </v>
      </c>
      <c r="AK39" s="170"/>
      <c r="AL39" s="180" t="str">
        <f t="shared" si="10"/>
        <v/>
      </c>
      <c r="AM39" s="179" t="str">
        <f t="shared" si="11"/>
        <v/>
      </c>
      <c r="AN39" s="181" t="str">
        <f t="shared" si="19"/>
        <v xml:space="preserve"> </v>
      </c>
      <c r="AO39" s="191" t="e">
        <f t="shared" si="20"/>
        <v>#VALUE!</v>
      </c>
      <c r="AP39" s="234" t="e">
        <f t="shared" si="16"/>
        <v>#VALUE!</v>
      </c>
      <c r="AR39" s="244"/>
      <c r="BS39" s="100"/>
    </row>
    <row r="40" spans="1:71" ht="28.5" x14ac:dyDescent="0.2">
      <c r="A40" s="192"/>
      <c r="B40" s="192"/>
      <c r="C40" s="193"/>
      <c r="D40" s="212"/>
      <c r="E40" s="194"/>
      <c r="F40" s="214"/>
      <c r="G40" s="165"/>
      <c r="H40" s="165"/>
      <c r="I40" s="166" t="str">
        <f t="shared" si="2"/>
        <v/>
      </c>
      <c r="J40" s="232" t="str">
        <f>IF(G40="","Seleccione Probabilidad",IF(H40=1,(VLOOKUP(G40,RIESGOS!$I$4:$J$8,2,FALSE)),IF(H40=2,VLOOKUP(G40,RIESGOS!$K$4:$L$8,2,FALSE),IF(H40=3,(VLOOKUP(G40,RIESGOS!$M$4:$N$8,2,FALSE)),(IF(H40=4,(VLOOKUP(G40,RIESGOS!$O$4:$P$8,2,FALSE)),IF(H40=5,(VLOOKUP(G40,RIESGOS!$Q$4:$R$8,2,FALSE)),IF(H40="","Seleccione Impacto",""))))))))</f>
        <v>Seleccione Probabilidad</v>
      </c>
      <c r="K40" s="167" t="str">
        <f t="shared" si="3"/>
        <v/>
      </c>
      <c r="L40" s="170"/>
      <c r="M40" s="170"/>
      <c r="N40" s="168" t="str">
        <f t="shared" si="4"/>
        <v/>
      </c>
      <c r="O40" s="169" t="str">
        <f t="shared" si="5"/>
        <v/>
      </c>
      <c r="P40" s="215"/>
      <c r="Q40" s="178"/>
      <c r="R40" s="197" t="str">
        <f t="shared" si="22"/>
        <v>NULL</v>
      </c>
      <c r="S40" s="170"/>
      <c r="T40" s="197" t="str">
        <f t="shared" si="23"/>
        <v>NULL</v>
      </c>
      <c r="U40" s="195"/>
      <c r="V40" s="197" t="str">
        <f t="shared" si="24"/>
        <v>NULL</v>
      </c>
      <c r="W40" s="196"/>
      <c r="X40" s="197" t="str">
        <f t="shared" si="25"/>
        <v>NULL</v>
      </c>
      <c r="Y40" s="196"/>
      <c r="Z40" s="197" t="str">
        <f t="shared" si="26"/>
        <v>NULL</v>
      </c>
      <c r="AA40" s="170"/>
      <c r="AB40" s="173" t="str">
        <f t="shared" si="17"/>
        <v/>
      </c>
      <c r="AC40" s="174" t="str">
        <f t="shared" si="6"/>
        <v/>
      </c>
      <c r="AD40" s="175" t="str">
        <f t="shared" si="7"/>
        <v>NULL</v>
      </c>
      <c r="AE40" s="176" t="e">
        <f t="shared" si="1"/>
        <v>#VALUE!</v>
      </c>
      <c r="AF40" s="177" t="e">
        <f t="shared" si="8"/>
        <v>#VALUE!</v>
      </c>
      <c r="AG40" s="170"/>
      <c r="AH40" s="197" t="str">
        <f t="shared" si="18"/>
        <v>NULL</v>
      </c>
      <c r="AI40" s="170"/>
      <c r="AJ40" s="179" t="str">
        <f t="shared" si="9"/>
        <v xml:space="preserve"> </v>
      </c>
      <c r="AK40" s="170"/>
      <c r="AL40" s="180" t="str">
        <f t="shared" si="10"/>
        <v/>
      </c>
      <c r="AM40" s="179" t="str">
        <f t="shared" si="11"/>
        <v/>
      </c>
      <c r="AN40" s="181" t="str">
        <f t="shared" si="19"/>
        <v xml:space="preserve"> </v>
      </c>
      <c r="AO40" s="191" t="e">
        <f t="shared" si="20"/>
        <v>#VALUE!</v>
      </c>
      <c r="AP40" s="234" t="e">
        <f t="shared" si="16"/>
        <v>#VALUE!</v>
      </c>
      <c r="AR40" s="244"/>
      <c r="BS40" s="100"/>
    </row>
    <row r="41" spans="1:71" ht="28.5" x14ac:dyDescent="0.2">
      <c r="A41" s="192"/>
      <c r="B41" s="192"/>
      <c r="C41" s="193"/>
      <c r="D41" s="212"/>
      <c r="E41" s="194"/>
      <c r="F41" s="214"/>
      <c r="G41" s="165"/>
      <c r="H41" s="165"/>
      <c r="I41" s="166" t="str">
        <f t="shared" si="2"/>
        <v/>
      </c>
      <c r="J41" s="232" t="str">
        <f>IF(G41="","Seleccione Probabilidad",IF(H41=1,(VLOOKUP(G41,RIESGOS!$I$4:$J$8,2,FALSE)),IF(H41=2,VLOOKUP(G41,RIESGOS!$K$4:$L$8,2,FALSE),IF(H41=3,(VLOOKUP(G41,RIESGOS!$M$4:$N$8,2,FALSE)),(IF(H41=4,(VLOOKUP(G41,RIESGOS!$O$4:$P$8,2,FALSE)),IF(H41=5,(VLOOKUP(G41,RIESGOS!$Q$4:$R$8,2,FALSE)),IF(H41="","Seleccione Impacto",""))))))))</f>
        <v>Seleccione Probabilidad</v>
      </c>
      <c r="K41" s="167" t="str">
        <f t="shared" si="3"/>
        <v/>
      </c>
      <c r="L41" s="170"/>
      <c r="M41" s="170"/>
      <c r="N41" s="168" t="str">
        <f t="shared" si="4"/>
        <v/>
      </c>
      <c r="O41" s="169" t="str">
        <f t="shared" si="5"/>
        <v/>
      </c>
      <c r="P41" s="215"/>
      <c r="Q41" s="178"/>
      <c r="R41" s="197" t="str">
        <f t="shared" si="22"/>
        <v>NULL</v>
      </c>
      <c r="S41" s="170"/>
      <c r="T41" s="197" t="str">
        <f t="shared" si="23"/>
        <v>NULL</v>
      </c>
      <c r="U41" s="195"/>
      <c r="V41" s="197" t="str">
        <f t="shared" si="24"/>
        <v>NULL</v>
      </c>
      <c r="W41" s="196"/>
      <c r="X41" s="197" t="str">
        <f t="shared" si="25"/>
        <v>NULL</v>
      </c>
      <c r="Y41" s="196"/>
      <c r="Z41" s="197" t="str">
        <f t="shared" si="26"/>
        <v>NULL</v>
      </c>
      <c r="AA41" s="170"/>
      <c r="AB41" s="173" t="str">
        <f t="shared" si="17"/>
        <v/>
      </c>
      <c r="AC41" s="174" t="str">
        <f t="shared" si="6"/>
        <v/>
      </c>
      <c r="AD41" s="175" t="str">
        <f t="shared" si="7"/>
        <v>NULL</v>
      </c>
      <c r="AE41" s="176" t="e">
        <f t="shared" si="1"/>
        <v>#VALUE!</v>
      </c>
      <c r="AF41" s="177" t="e">
        <f t="shared" si="8"/>
        <v>#VALUE!</v>
      </c>
      <c r="AG41" s="170"/>
      <c r="AH41" s="197" t="str">
        <f t="shared" si="18"/>
        <v>NULL</v>
      </c>
      <c r="AI41" s="170"/>
      <c r="AJ41" s="179" t="str">
        <f t="shared" si="9"/>
        <v xml:space="preserve"> </v>
      </c>
      <c r="AK41" s="170"/>
      <c r="AL41" s="180" t="str">
        <f t="shared" si="10"/>
        <v/>
      </c>
      <c r="AM41" s="179" t="str">
        <f t="shared" si="11"/>
        <v/>
      </c>
      <c r="AN41" s="181" t="str">
        <f t="shared" si="19"/>
        <v xml:space="preserve"> </v>
      </c>
      <c r="AO41" s="191" t="e">
        <f t="shared" si="20"/>
        <v>#VALUE!</v>
      </c>
      <c r="AP41" s="234" t="e">
        <f t="shared" si="16"/>
        <v>#VALUE!</v>
      </c>
      <c r="AR41" s="244"/>
      <c r="BS41" s="100"/>
    </row>
    <row r="42" spans="1:71" ht="28.5" x14ac:dyDescent="0.2">
      <c r="A42" s="192"/>
      <c r="B42" s="192"/>
      <c r="C42" s="193"/>
      <c r="D42" s="212"/>
      <c r="E42" s="194"/>
      <c r="F42" s="214"/>
      <c r="G42" s="165"/>
      <c r="H42" s="165"/>
      <c r="I42" s="166" t="str">
        <f t="shared" si="2"/>
        <v/>
      </c>
      <c r="J42" s="232" t="str">
        <f>IF(G42="","Seleccione Probabilidad",IF(H42=1,(VLOOKUP(G42,RIESGOS!$I$4:$J$8,2,FALSE)),IF(H42=2,VLOOKUP(G42,RIESGOS!$K$4:$L$8,2,FALSE),IF(H42=3,(VLOOKUP(G42,RIESGOS!$M$4:$N$8,2,FALSE)),(IF(H42=4,(VLOOKUP(G42,RIESGOS!$O$4:$P$8,2,FALSE)),IF(H42=5,(VLOOKUP(G42,RIESGOS!$Q$4:$R$8,2,FALSE)),IF(H42="","Seleccione Impacto",""))))))))</f>
        <v>Seleccione Probabilidad</v>
      </c>
      <c r="K42" s="167" t="str">
        <f t="shared" si="3"/>
        <v/>
      </c>
      <c r="L42" s="170"/>
      <c r="M42" s="170"/>
      <c r="N42" s="168" t="str">
        <f t="shared" si="4"/>
        <v/>
      </c>
      <c r="O42" s="169" t="str">
        <f t="shared" si="5"/>
        <v/>
      </c>
      <c r="P42" s="215"/>
      <c r="Q42" s="178"/>
      <c r="R42" s="197" t="str">
        <f t="shared" si="22"/>
        <v>NULL</v>
      </c>
      <c r="S42" s="170"/>
      <c r="T42" s="197" t="str">
        <f t="shared" si="23"/>
        <v>NULL</v>
      </c>
      <c r="U42" s="195"/>
      <c r="V42" s="197" t="str">
        <f t="shared" si="24"/>
        <v>NULL</v>
      </c>
      <c r="W42" s="196"/>
      <c r="X42" s="197" t="str">
        <f t="shared" si="25"/>
        <v>NULL</v>
      </c>
      <c r="Y42" s="196"/>
      <c r="Z42" s="197" t="str">
        <f t="shared" si="26"/>
        <v>NULL</v>
      </c>
      <c r="AA42" s="170"/>
      <c r="AB42" s="173" t="str">
        <f t="shared" si="17"/>
        <v/>
      </c>
      <c r="AC42" s="174" t="str">
        <f t="shared" si="6"/>
        <v/>
      </c>
      <c r="AD42" s="175" t="str">
        <f t="shared" si="7"/>
        <v>NULL</v>
      </c>
      <c r="AE42" s="176" t="e">
        <f t="shared" si="1"/>
        <v>#VALUE!</v>
      </c>
      <c r="AF42" s="177" t="e">
        <f t="shared" si="8"/>
        <v>#VALUE!</v>
      </c>
      <c r="AG42" s="170"/>
      <c r="AH42" s="197" t="str">
        <f t="shared" si="18"/>
        <v>NULL</v>
      </c>
      <c r="AI42" s="170"/>
      <c r="AJ42" s="179" t="str">
        <f t="shared" si="9"/>
        <v xml:space="preserve"> </v>
      </c>
      <c r="AK42" s="170"/>
      <c r="AL42" s="180" t="str">
        <f t="shared" si="10"/>
        <v/>
      </c>
      <c r="AM42" s="179" t="str">
        <f t="shared" si="11"/>
        <v/>
      </c>
      <c r="AN42" s="181" t="str">
        <f t="shared" si="19"/>
        <v xml:space="preserve"> </v>
      </c>
      <c r="AO42" s="191" t="e">
        <f t="shared" si="20"/>
        <v>#VALUE!</v>
      </c>
      <c r="AP42" s="234" t="e">
        <f t="shared" si="16"/>
        <v>#VALUE!</v>
      </c>
      <c r="AR42" s="244"/>
      <c r="BS42" s="100"/>
    </row>
    <row r="43" spans="1:71" ht="28.5" x14ac:dyDescent="0.2">
      <c r="A43" s="192"/>
      <c r="B43" s="192"/>
      <c r="C43" s="193"/>
      <c r="D43" s="212"/>
      <c r="E43" s="194"/>
      <c r="F43" s="214"/>
      <c r="G43" s="165"/>
      <c r="H43" s="165"/>
      <c r="I43" s="166" t="str">
        <f t="shared" si="2"/>
        <v/>
      </c>
      <c r="J43" s="232" t="str">
        <f>IF(G43="","Seleccione Probabilidad",IF(H43=1,(VLOOKUP(G43,RIESGOS!$I$4:$J$8,2,FALSE)),IF(H43=2,VLOOKUP(G43,RIESGOS!$K$4:$L$8,2,FALSE),IF(H43=3,(VLOOKUP(G43,RIESGOS!$M$4:$N$8,2,FALSE)),(IF(H43=4,(VLOOKUP(G43,RIESGOS!$O$4:$P$8,2,FALSE)),IF(H43=5,(VLOOKUP(G43,RIESGOS!$Q$4:$R$8,2,FALSE)),IF(H43="","Seleccione Impacto",""))))))))</f>
        <v>Seleccione Probabilidad</v>
      </c>
      <c r="K43" s="167" t="str">
        <f t="shared" si="3"/>
        <v/>
      </c>
      <c r="L43" s="170"/>
      <c r="M43" s="170"/>
      <c r="N43" s="168" t="str">
        <f t="shared" si="4"/>
        <v/>
      </c>
      <c r="O43" s="169" t="str">
        <f t="shared" si="5"/>
        <v/>
      </c>
      <c r="P43" s="215"/>
      <c r="Q43" s="178"/>
      <c r="R43" s="197" t="str">
        <f t="shared" si="22"/>
        <v>NULL</v>
      </c>
      <c r="S43" s="170"/>
      <c r="T43" s="197" t="str">
        <f t="shared" si="23"/>
        <v>NULL</v>
      </c>
      <c r="U43" s="195"/>
      <c r="V43" s="197" t="str">
        <f t="shared" si="24"/>
        <v>NULL</v>
      </c>
      <c r="W43" s="196"/>
      <c r="X43" s="197" t="str">
        <f t="shared" si="25"/>
        <v>NULL</v>
      </c>
      <c r="Y43" s="196"/>
      <c r="Z43" s="197" t="str">
        <f t="shared" si="26"/>
        <v>NULL</v>
      </c>
      <c r="AA43" s="170"/>
      <c r="AB43" s="173" t="str">
        <f t="shared" si="17"/>
        <v/>
      </c>
      <c r="AC43" s="174" t="str">
        <f t="shared" si="6"/>
        <v/>
      </c>
      <c r="AD43" s="175" t="str">
        <f t="shared" si="7"/>
        <v>NULL</v>
      </c>
      <c r="AE43" s="176" t="e">
        <f t="shared" si="1"/>
        <v>#VALUE!</v>
      </c>
      <c r="AF43" s="177" t="e">
        <f t="shared" si="8"/>
        <v>#VALUE!</v>
      </c>
      <c r="AG43" s="170"/>
      <c r="AH43" s="197" t="str">
        <f t="shared" si="18"/>
        <v>NULL</v>
      </c>
      <c r="AI43" s="170"/>
      <c r="AJ43" s="179" t="str">
        <f t="shared" si="9"/>
        <v xml:space="preserve"> </v>
      </c>
      <c r="AK43" s="170"/>
      <c r="AL43" s="180" t="str">
        <f t="shared" si="10"/>
        <v/>
      </c>
      <c r="AM43" s="179" t="str">
        <f t="shared" si="11"/>
        <v/>
      </c>
      <c r="AN43" s="181" t="str">
        <f t="shared" si="19"/>
        <v xml:space="preserve"> </v>
      </c>
      <c r="AO43" s="191" t="e">
        <f t="shared" si="20"/>
        <v>#VALUE!</v>
      </c>
      <c r="AP43" s="234" t="e">
        <f t="shared" si="16"/>
        <v>#VALUE!</v>
      </c>
      <c r="AR43" s="244"/>
      <c r="BS43" s="100"/>
    </row>
    <row r="44" spans="1:71" ht="28.5" x14ac:dyDescent="0.2">
      <c r="A44" s="192"/>
      <c r="B44" s="192"/>
      <c r="C44" s="193"/>
      <c r="D44" s="212"/>
      <c r="E44" s="194"/>
      <c r="F44" s="214"/>
      <c r="G44" s="165"/>
      <c r="H44" s="165"/>
      <c r="I44" s="166" t="str">
        <f t="shared" si="2"/>
        <v/>
      </c>
      <c r="J44" s="232" t="str">
        <f>IF(G44="","Seleccione Probabilidad",IF(H44=1,(VLOOKUP(G44,RIESGOS!$I$4:$J$8,2,FALSE)),IF(H44=2,VLOOKUP(G44,RIESGOS!$K$4:$L$8,2,FALSE),IF(H44=3,(VLOOKUP(G44,RIESGOS!$M$4:$N$8,2,FALSE)),(IF(H44=4,(VLOOKUP(G44,RIESGOS!$O$4:$P$8,2,FALSE)),IF(H44=5,(VLOOKUP(G44,RIESGOS!$Q$4:$R$8,2,FALSE)),IF(H44="","Seleccione Impacto",""))))))))</f>
        <v>Seleccione Probabilidad</v>
      </c>
      <c r="K44" s="167" t="str">
        <f t="shared" si="3"/>
        <v/>
      </c>
      <c r="L44" s="170"/>
      <c r="M44" s="170"/>
      <c r="N44" s="168" t="str">
        <f t="shared" si="4"/>
        <v/>
      </c>
      <c r="O44" s="169" t="str">
        <f t="shared" si="5"/>
        <v/>
      </c>
      <c r="P44" s="215"/>
      <c r="Q44" s="178"/>
      <c r="R44" s="197" t="str">
        <f t="shared" si="22"/>
        <v>NULL</v>
      </c>
      <c r="S44" s="170"/>
      <c r="T44" s="197" t="str">
        <f t="shared" si="23"/>
        <v>NULL</v>
      </c>
      <c r="U44" s="195"/>
      <c r="V44" s="197" t="str">
        <f t="shared" si="24"/>
        <v>NULL</v>
      </c>
      <c r="W44" s="196"/>
      <c r="X44" s="197" t="str">
        <f t="shared" si="25"/>
        <v>NULL</v>
      </c>
      <c r="Y44" s="196"/>
      <c r="Z44" s="197" t="str">
        <f t="shared" si="26"/>
        <v>NULL</v>
      </c>
      <c r="AA44" s="170"/>
      <c r="AB44" s="173" t="str">
        <f t="shared" si="17"/>
        <v/>
      </c>
      <c r="AC44" s="174" t="str">
        <f t="shared" si="6"/>
        <v/>
      </c>
      <c r="AD44" s="175" t="str">
        <f t="shared" si="7"/>
        <v>NULL</v>
      </c>
      <c r="AE44" s="176" t="e">
        <f t="shared" si="1"/>
        <v>#VALUE!</v>
      </c>
      <c r="AF44" s="177" t="e">
        <f t="shared" si="8"/>
        <v>#VALUE!</v>
      </c>
      <c r="AG44" s="170"/>
      <c r="AH44" s="197" t="str">
        <f t="shared" si="18"/>
        <v>NULL</v>
      </c>
      <c r="AI44" s="170"/>
      <c r="AJ44" s="179" t="str">
        <f t="shared" si="9"/>
        <v xml:space="preserve"> </v>
      </c>
      <c r="AK44" s="170"/>
      <c r="AL44" s="180" t="str">
        <f t="shared" si="10"/>
        <v/>
      </c>
      <c r="AM44" s="179" t="str">
        <f t="shared" si="11"/>
        <v/>
      </c>
      <c r="AN44" s="181" t="str">
        <f t="shared" si="19"/>
        <v xml:space="preserve"> </v>
      </c>
      <c r="AO44" s="191" t="e">
        <f t="shared" si="20"/>
        <v>#VALUE!</v>
      </c>
      <c r="AP44" s="234" t="e">
        <f t="shared" si="16"/>
        <v>#VALUE!</v>
      </c>
      <c r="AR44" s="244"/>
      <c r="BS44" s="100"/>
    </row>
    <row r="45" spans="1:71" ht="28.5" x14ac:dyDescent="0.2">
      <c r="A45" s="192"/>
      <c r="B45" s="192"/>
      <c r="C45" s="193"/>
      <c r="D45" s="212"/>
      <c r="E45" s="194"/>
      <c r="F45" s="214"/>
      <c r="G45" s="165"/>
      <c r="H45" s="165"/>
      <c r="I45" s="166" t="str">
        <f t="shared" si="2"/>
        <v/>
      </c>
      <c r="J45" s="232" t="str">
        <f>IF(G45="","Seleccione Probabilidad",IF(H45=1,(VLOOKUP(G45,RIESGOS!$I$4:$J$8,2,FALSE)),IF(H45=2,VLOOKUP(G45,RIESGOS!$K$4:$L$8,2,FALSE),IF(H45=3,(VLOOKUP(G45,RIESGOS!$M$4:$N$8,2,FALSE)),(IF(H45=4,(VLOOKUP(G45,RIESGOS!$O$4:$P$8,2,FALSE)),IF(H45=5,(VLOOKUP(G45,RIESGOS!$Q$4:$R$8,2,FALSE)),IF(H45="","Seleccione Impacto",""))))))))</f>
        <v>Seleccione Probabilidad</v>
      </c>
      <c r="K45" s="167" t="str">
        <f t="shared" si="3"/>
        <v/>
      </c>
      <c r="L45" s="170"/>
      <c r="M45" s="170"/>
      <c r="N45" s="168" t="str">
        <f t="shared" si="4"/>
        <v/>
      </c>
      <c r="O45" s="169" t="str">
        <f t="shared" si="5"/>
        <v/>
      </c>
      <c r="P45" s="215"/>
      <c r="Q45" s="178"/>
      <c r="R45" s="197" t="str">
        <f t="shared" si="22"/>
        <v>NULL</v>
      </c>
      <c r="S45" s="170"/>
      <c r="T45" s="197" t="str">
        <f t="shared" si="23"/>
        <v>NULL</v>
      </c>
      <c r="U45" s="195"/>
      <c r="V45" s="197" t="str">
        <f t="shared" si="24"/>
        <v>NULL</v>
      </c>
      <c r="W45" s="196"/>
      <c r="X45" s="197" t="str">
        <f t="shared" si="25"/>
        <v>NULL</v>
      </c>
      <c r="Y45" s="196"/>
      <c r="Z45" s="197" t="str">
        <f t="shared" si="26"/>
        <v>NULL</v>
      </c>
      <c r="AA45" s="170"/>
      <c r="AB45" s="173" t="str">
        <f t="shared" si="17"/>
        <v/>
      </c>
      <c r="AC45" s="174" t="str">
        <f t="shared" si="6"/>
        <v/>
      </c>
      <c r="AD45" s="175" t="str">
        <f t="shared" si="7"/>
        <v>NULL</v>
      </c>
      <c r="AE45" s="176" t="e">
        <f t="shared" si="1"/>
        <v>#VALUE!</v>
      </c>
      <c r="AF45" s="177" t="e">
        <f t="shared" si="8"/>
        <v>#VALUE!</v>
      </c>
      <c r="AG45" s="170"/>
      <c r="AH45" s="197" t="str">
        <f t="shared" si="18"/>
        <v>NULL</v>
      </c>
      <c r="AI45" s="170"/>
      <c r="AJ45" s="179" t="str">
        <f t="shared" si="9"/>
        <v xml:space="preserve"> </v>
      </c>
      <c r="AK45" s="170"/>
      <c r="AL45" s="180" t="str">
        <f t="shared" si="10"/>
        <v/>
      </c>
      <c r="AM45" s="179" t="str">
        <f t="shared" si="11"/>
        <v/>
      </c>
      <c r="AN45" s="181" t="str">
        <f t="shared" si="19"/>
        <v xml:space="preserve"> </v>
      </c>
      <c r="AO45" s="191" t="e">
        <f t="shared" si="20"/>
        <v>#VALUE!</v>
      </c>
      <c r="AP45" s="234" t="e">
        <f t="shared" si="16"/>
        <v>#VALUE!</v>
      </c>
      <c r="AR45" s="244"/>
      <c r="BS45" s="100"/>
    </row>
    <row r="46" spans="1:71" ht="28.5" x14ac:dyDescent="0.2">
      <c r="A46" s="192"/>
      <c r="B46" s="192"/>
      <c r="C46" s="193"/>
      <c r="D46" s="212"/>
      <c r="E46" s="194"/>
      <c r="F46" s="214"/>
      <c r="G46" s="165"/>
      <c r="H46" s="165"/>
      <c r="I46" s="166" t="str">
        <f t="shared" si="2"/>
        <v/>
      </c>
      <c r="J46" s="232" t="str">
        <f>IF(G46="","Seleccione Probabilidad",IF(H46=1,(VLOOKUP(G46,RIESGOS!$I$4:$J$8,2,FALSE)),IF(H46=2,VLOOKUP(G46,RIESGOS!$K$4:$L$8,2,FALSE),IF(H46=3,(VLOOKUP(G46,RIESGOS!$M$4:$N$8,2,FALSE)),(IF(H46=4,(VLOOKUP(G46,RIESGOS!$O$4:$P$8,2,FALSE)),IF(H46=5,(VLOOKUP(G46,RIESGOS!$Q$4:$R$8,2,FALSE)),IF(H46="","Seleccione Impacto",""))))))))</f>
        <v>Seleccione Probabilidad</v>
      </c>
      <c r="K46" s="167" t="str">
        <f t="shared" si="3"/>
        <v/>
      </c>
      <c r="L46" s="170"/>
      <c r="M46" s="170"/>
      <c r="N46" s="168" t="str">
        <f t="shared" si="4"/>
        <v/>
      </c>
      <c r="O46" s="169" t="str">
        <f t="shared" si="5"/>
        <v/>
      </c>
      <c r="P46" s="215"/>
      <c r="Q46" s="178"/>
      <c r="R46" s="197" t="str">
        <f t="shared" si="22"/>
        <v>NULL</v>
      </c>
      <c r="S46" s="170"/>
      <c r="T46" s="197" t="str">
        <f t="shared" si="23"/>
        <v>NULL</v>
      </c>
      <c r="U46" s="195"/>
      <c r="V46" s="197" t="str">
        <f t="shared" si="24"/>
        <v>NULL</v>
      </c>
      <c r="W46" s="196"/>
      <c r="X46" s="197" t="str">
        <f t="shared" si="25"/>
        <v>NULL</v>
      </c>
      <c r="Y46" s="196"/>
      <c r="Z46" s="197" t="str">
        <f t="shared" si="26"/>
        <v>NULL</v>
      </c>
      <c r="AA46" s="170"/>
      <c r="AB46" s="173" t="str">
        <f t="shared" si="17"/>
        <v/>
      </c>
      <c r="AC46" s="174" t="str">
        <f t="shared" si="6"/>
        <v/>
      </c>
      <c r="AD46" s="175" t="str">
        <f t="shared" si="7"/>
        <v>NULL</v>
      </c>
      <c r="AE46" s="176" t="e">
        <f t="shared" si="1"/>
        <v>#VALUE!</v>
      </c>
      <c r="AF46" s="177" t="e">
        <f t="shared" si="8"/>
        <v>#VALUE!</v>
      </c>
      <c r="AG46" s="170"/>
      <c r="AH46" s="197" t="str">
        <f t="shared" si="18"/>
        <v>NULL</v>
      </c>
      <c r="AI46" s="170"/>
      <c r="AJ46" s="179" t="str">
        <f t="shared" si="9"/>
        <v xml:space="preserve"> </v>
      </c>
      <c r="AK46" s="170"/>
      <c r="AL46" s="180" t="str">
        <f t="shared" si="10"/>
        <v/>
      </c>
      <c r="AM46" s="179" t="str">
        <f t="shared" si="11"/>
        <v/>
      </c>
      <c r="AN46" s="181" t="str">
        <f t="shared" si="19"/>
        <v xml:space="preserve"> </v>
      </c>
      <c r="AO46" s="191" t="e">
        <f t="shared" si="20"/>
        <v>#VALUE!</v>
      </c>
      <c r="AP46" s="234" t="e">
        <f t="shared" si="16"/>
        <v>#VALUE!</v>
      </c>
      <c r="AR46" s="244"/>
      <c r="BS46" s="100"/>
    </row>
    <row r="47" spans="1:71" ht="28.5" x14ac:dyDescent="0.2">
      <c r="A47" s="192"/>
      <c r="B47" s="192"/>
      <c r="C47" s="193"/>
      <c r="D47" s="212"/>
      <c r="E47" s="194"/>
      <c r="F47" s="214"/>
      <c r="G47" s="165"/>
      <c r="H47" s="165"/>
      <c r="I47" s="166" t="str">
        <f t="shared" si="2"/>
        <v/>
      </c>
      <c r="J47" s="232" t="str">
        <f>IF(G47="","Seleccione Probabilidad",IF(H47=1,(VLOOKUP(G47,RIESGOS!$I$4:$J$8,2,FALSE)),IF(H47=2,VLOOKUP(G47,RIESGOS!$K$4:$L$8,2,FALSE),IF(H47=3,(VLOOKUP(G47,RIESGOS!$M$4:$N$8,2,FALSE)),(IF(H47=4,(VLOOKUP(G47,RIESGOS!$O$4:$P$8,2,FALSE)),IF(H47=5,(VLOOKUP(G47,RIESGOS!$Q$4:$R$8,2,FALSE)),IF(H47="","Seleccione Impacto",""))))))))</f>
        <v>Seleccione Probabilidad</v>
      </c>
      <c r="K47" s="167" t="str">
        <f t="shared" si="3"/>
        <v/>
      </c>
      <c r="L47" s="170"/>
      <c r="M47" s="170"/>
      <c r="N47" s="168" t="str">
        <f t="shared" si="4"/>
        <v/>
      </c>
      <c r="O47" s="169" t="str">
        <f t="shared" si="5"/>
        <v/>
      </c>
      <c r="P47" s="215"/>
      <c r="Q47" s="178"/>
      <c r="R47" s="197" t="str">
        <f t="shared" si="22"/>
        <v>NULL</v>
      </c>
      <c r="S47" s="170"/>
      <c r="T47" s="197" t="str">
        <f t="shared" si="23"/>
        <v>NULL</v>
      </c>
      <c r="U47" s="195"/>
      <c r="V47" s="197" t="str">
        <f t="shared" si="24"/>
        <v>NULL</v>
      </c>
      <c r="W47" s="196"/>
      <c r="X47" s="197" t="str">
        <f t="shared" si="25"/>
        <v>NULL</v>
      </c>
      <c r="Y47" s="196"/>
      <c r="Z47" s="197" t="str">
        <f t="shared" si="26"/>
        <v>NULL</v>
      </c>
      <c r="AA47" s="170"/>
      <c r="AB47" s="173" t="str">
        <f t="shared" si="17"/>
        <v/>
      </c>
      <c r="AC47" s="174" t="str">
        <f t="shared" si="6"/>
        <v/>
      </c>
      <c r="AD47" s="175" t="str">
        <f t="shared" si="7"/>
        <v>NULL</v>
      </c>
      <c r="AE47" s="176" t="e">
        <f t="shared" si="1"/>
        <v>#VALUE!</v>
      </c>
      <c r="AF47" s="177" t="e">
        <f t="shared" si="8"/>
        <v>#VALUE!</v>
      </c>
      <c r="AG47" s="170"/>
      <c r="AH47" s="197" t="str">
        <f t="shared" si="18"/>
        <v>NULL</v>
      </c>
      <c r="AI47" s="170"/>
      <c r="AJ47" s="179" t="str">
        <f t="shared" si="9"/>
        <v xml:space="preserve"> </v>
      </c>
      <c r="AK47" s="170"/>
      <c r="AL47" s="180" t="str">
        <f t="shared" si="10"/>
        <v/>
      </c>
      <c r="AM47" s="179" t="str">
        <f t="shared" si="11"/>
        <v/>
      </c>
      <c r="AN47" s="181" t="str">
        <f t="shared" si="19"/>
        <v xml:space="preserve"> </v>
      </c>
      <c r="AO47" s="191" t="e">
        <f t="shared" si="20"/>
        <v>#VALUE!</v>
      </c>
      <c r="AP47" s="234" t="e">
        <f t="shared" si="16"/>
        <v>#VALUE!</v>
      </c>
      <c r="AR47" s="244"/>
      <c r="BS47" s="100"/>
    </row>
    <row r="48" spans="1:71" ht="28.5" x14ac:dyDescent="0.2">
      <c r="A48" s="192"/>
      <c r="B48" s="192"/>
      <c r="C48" s="193"/>
      <c r="D48" s="212"/>
      <c r="E48" s="194"/>
      <c r="F48" s="214"/>
      <c r="G48" s="165"/>
      <c r="H48" s="165"/>
      <c r="I48" s="166" t="str">
        <f t="shared" si="2"/>
        <v/>
      </c>
      <c r="J48" s="232" t="str">
        <f>IF(G48="","Seleccione Probabilidad",IF(H48=1,(VLOOKUP(G48,RIESGOS!$I$4:$J$8,2,FALSE)),IF(H48=2,VLOOKUP(G48,RIESGOS!$K$4:$L$8,2,FALSE),IF(H48=3,(VLOOKUP(G48,RIESGOS!$M$4:$N$8,2,FALSE)),(IF(H48=4,(VLOOKUP(G48,RIESGOS!$O$4:$P$8,2,FALSE)),IF(H48=5,(VLOOKUP(G48,RIESGOS!$Q$4:$R$8,2,FALSE)),IF(H48="","Seleccione Impacto",""))))))))</f>
        <v>Seleccione Probabilidad</v>
      </c>
      <c r="K48" s="167" t="str">
        <f t="shared" si="3"/>
        <v/>
      </c>
      <c r="L48" s="170"/>
      <c r="M48" s="170"/>
      <c r="N48" s="168" t="str">
        <f t="shared" si="4"/>
        <v/>
      </c>
      <c r="O48" s="169" t="str">
        <f t="shared" si="5"/>
        <v/>
      </c>
      <c r="P48" s="215"/>
      <c r="Q48" s="178"/>
      <c r="R48" s="197" t="str">
        <f t="shared" si="22"/>
        <v>NULL</v>
      </c>
      <c r="S48" s="170"/>
      <c r="T48" s="197" t="str">
        <f t="shared" si="23"/>
        <v>NULL</v>
      </c>
      <c r="U48" s="195"/>
      <c r="V48" s="197" t="str">
        <f t="shared" si="24"/>
        <v>NULL</v>
      </c>
      <c r="W48" s="196"/>
      <c r="X48" s="197" t="str">
        <f t="shared" si="25"/>
        <v>NULL</v>
      </c>
      <c r="Y48" s="196"/>
      <c r="Z48" s="197" t="str">
        <f t="shared" si="26"/>
        <v>NULL</v>
      </c>
      <c r="AA48" s="170"/>
      <c r="AB48" s="173" t="str">
        <f t="shared" si="17"/>
        <v/>
      </c>
      <c r="AC48" s="174" t="str">
        <f t="shared" si="6"/>
        <v/>
      </c>
      <c r="AD48" s="175" t="str">
        <f t="shared" si="7"/>
        <v>NULL</v>
      </c>
      <c r="AE48" s="176" t="e">
        <f t="shared" si="1"/>
        <v>#VALUE!</v>
      </c>
      <c r="AF48" s="177" t="e">
        <f t="shared" si="8"/>
        <v>#VALUE!</v>
      </c>
      <c r="AG48" s="170"/>
      <c r="AH48" s="197" t="str">
        <f t="shared" si="18"/>
        <v>NULL</v>
      </c>
      <c r="AI48" s="170"/>
      <c r="AJ48" s="179" t="str">
        <f t="shared" si="9"/>
        <v xml:space="preserve"> </v>
      </c>
      <c r="AK48" s="170"/>
      <c r="AL48" s="180" t="str">
        <f t="shared" si="10"/>
        <v/>
      </c>
      <c r="AM48" s="179" t="str">
        <f t="shared" si="11"/>
        <v/>
      </c>
      <c r="AN48" s="181" t="str">
        <f t="shared" si="19"/>
        <v xml:space="preserve"> </v>
      </c>
      <c r="AO48" s="191" t="e">
        <f t="shared" si="20"/>
        <v>#VALUE!</v>
      </c>
      <c r="AP48" s="234" t="e">
        <f t="shared" si="16"/>
        <v>#VALUE!</v>
      </c>
      <c r="AR48" s="244"/>
      <c r="BS48" s="100"/>
    </row>
    <row r="49" spans="1:71" ht="28.5" x14ac:dyDescent="0.2">
      <c r="A49" s="192"/>
      <c r="B49" s="192"/>
      <c r="C49" s="193"/>
      <c r="D49" s="212"/>
      <c r="E49" s="194"/>
      <c r="F49" s="214"/>
      <c r="G49" s="165"/>
      <c r="H49" s="165"/>
      <c r="I49" s="166" t="str">
        <f t="shared" si="2"/>
        <v/>
      </c>
      <c r="J49" s="232" t="str">
        <f>IF(G49="","Seleccione Probabilidad",IF(H49=1,(VLOOKUP(G49,RIESGOS!$I$4:$J$8,2,FALSE)),IF(H49=2,VLOOKUP(G49,RIESGOS!$K$4:$L$8,2,FALSE),IF(H49=3,(VLOOKUP(G49,RIESGOS!$M$4:$N$8,2,FALSE)),(IF(H49=4,(VLOOKUP(G49,RIESGOS!$O$4:$P$8,2,FALSE)),IF(H49=5,(VLOOKUP(G49,RIESGOS!$Q$4:$R$8,2,FALSE)),IF(H49="","Seleccione Impacto",""))))))))</f>
        <v>Seleccione Probabilidad</v>
      </c>
      <c r="K49" s="167" t="str">
        <f t="shared" si="3"/>
        <v/>
      </c>
      <c r="L49" s="170"/>
      <c r="M49" s="170"/>
      <c r="N49" s="168" t="str">
        <f t="shared" si="4"/>
        <v/>
      </c>
      <c r="O49" s="169" t="str">
        <f t="shared" si="5"/>
        <v/>
      </c>
      <c r="P49" s="215"/>
      <c r="Q49" s="178"/>
      <c r="R49" s="197" t="str">
        <f t="shared" si="22"/>
        <v>NULL</v>
      </c>
      <c r="S49" s="170"/>
      <c r="T49" s="197" t="str">
        <f t="shared" si="23"/>
        <v>NULL</v>
      </c>
      <c r="U49" s="195"/>
      <c r="V49" s="197" t="str">
        <f t="shared" si="24"/>
        <v>NULL</v>
      </c>
      <c r="W49" s="196"/>
      <c r="X49" s="197" t="str">
        <f t="shared" si="25"/>
        <v>NULL</v>
      </c>
      <c r="Y49" s="196"/>
      <c r="Z49" s="197" t="str">
        <f t="shared" si="26"/>
        <v>NULL</v>
      </c>
      <c r="AA49" s="170"/>
      <c r="AB49" s="173" t="str">
        <f t="shared" si="17"/>
        <v/>
      </c>
      <c r="AC49" s="174" t="str">
        <f t="shared" si="6"/>
        <v/>
      </c>
      <c r="AD49" s="175" t="str">
        <f t="shared" si="7"/>
        <v>NULL</v>
      </c>
      <c r="AE49" s="176" t="e">
        <f t="shared" si="1"/>
        <v>#VALUE!</v>
      </c>
      <c r="AF49" s="177" t="e">
        <f t="shared" si="8"/>
        <v>#VALUE!</v>
      </c>
      <c r="AG49" s="170"/>
      <c r="AH49" s="197" t="str">
        <f t="shared" si="18"/>
        <v>NULL</v>
      </c>
      <c r="AI49" s="170"/>
      <c r="AJ49" s="179" t="str">
        <f t="shared" si="9"/>
        <v xml:space="preserve"> </v>
      </c>
      <c r="AK49" s="170"/>
      <c r="AL49" s="180" t="str">
        <f t="shared" si="10"/>
        <v/>
      </c>
      <c r="AM49" s="179" t="str">
        <f t="shared" si="11"/>
        <v/>
      </c>
      <c r="AN49" s="181" t="str">
        <f t="shared" si="19"/>
        <v xml:space="preserve"> </v>
      </c>
      <c r="AO49" s="191" t="e">
        <f t="shared" si="20"/>
        <v>#VALUE!</v>
      </c>
      <c r="AP49" s="234" t="e">
        <f t="shared" si="16"/>
        <v>#VALUE!</v>
      </c>
      <c r="AR49" s="244"/>
      <c r="BS49" s="100"/>
    </row>
    <row r="50" spans="1:71" ht="28.5" x14ac:dyDescent="0.2">
      <c r="A50" s="192"/>
      <c r="B50" s="192"/>
      <c r="C50" s="193"/>
      <c r="D50" s="212"/>
      <c r="E50" s="194"/>
      <c r="F50" s="214"/>
      <c r="G50" s="165"/>
      <c r="H50" s="165"/>
      <c r="I50" s="166" t="str">
        <f t="shared" si="2"/>
        <v/>
      </c>
      <c r="J50" s="232" t="str">
        <f>IF(G50="","Seleccione Probabilidad",IF(H50=1,(VLOOKUP(G50,RIESGOS!$I$4:$J$8,2,FALSE)),IF(H50=2,VLOOKUP(G50,RIESGOS!$K$4:$L$8,2,FALSE),IF(H50=3,(VLOOKUP(G50,RIESGOS!$M$4:$N$8,2,FALSE)),(IF(H50=4,(VLOOKUP(G50,RIESGOS!$O$4:$P$8,2,FALSE)),IF(H50=5,(VLOOKUP(G50,RIESGOS!$Q$4:$R$8,2,FALSE)),IF(H50="","Seleccione Impacto",""))))))))</f>
        <v>Seleccione Probabilidad</v>
      </c>
      <c r="K50" s="167" t="str">
        <f t="shared" si="3"/>
        <v/>
      </c>
      <c r="L50" s="170"/>
      <c r="M50" s="170"/>
      <c r="N50" s="168" t="str">
        <f t="shared" si="4"/>
        <v/>
      </c>
      <c r="O50" s="169" t="str">
        <f t="shared" si="5"/>
        <v/>
      </c>
      <c r="P50" s="215"/>
      <c r="Q50" s="178"/>
      <c r="R50" s="197" t="str">
        <f t="shared" si="22"/>
        <v>NULL</v>
      </c>
      <c r="S50" s="170"/>
      <c r="T50" s="197" t="str">
        <f t="shared" si="23"/>
        <v>NULL</v>
      </c>
      <c r="U50" s="195"/>
      <c r="V50" s="197" t="str">
        <f t="shared" si="24"/>
        <v>NULL</v>
      </c>
      <c r="W50" s="196"/>
      <c r="X50" s="197" t="str">
        <f t="shared" si="25"/>
        <v>NULL</v>
      </c>
      <c r="Y50" s="196"/>
      <c r="Z50" s="197" t="str">
        <f t="shared" si="26"/>
        <v>NULL</v>
      </c>
      <c r="AA50" s="170"/>
      <c r="AB50" s="173" t="str">
        <f t="shared" si="17"/>
        <v/>
      </c>
      <c r="AC50" s="174" t="str">
        <f t="shared" si="6"/>
        <v/>
      </c>
      <c r="AD50" s="175" t="str">
        <f t="shared" si="7"/>
        <v>NULL</v>
      </c>
      <c r="AE50" s="176" t="e">
        <f t="shared" si="1"/>
        <v>#VALUE!</v>
      </c>
      <c r="AF50" s="177" t="e">
        <f t="shared" si="8"/>
        <v>#VALUE!</v>
      </c>
      <c r="AG50" s="170"/>
      <c r="AH50" s="197" t="str">
        <f t="shared" si="18"/>
        <v>NULL</v>
      </c>
      <c r="AI50" s="170"/>
      <c r="AJ50" s="179" t="str">
        <f t="shared" si="9"/>
        <v xml:space="preserve"> </v>
      </c>
      <c r="AK50" s="170"/>
      <c r="AL50" s="180" t="str">
        <f t="shared" si="10"/>
        <v/>
      </c>
      <c r="AM50" s="179" t="str">
        <f t="shared" si="11"/>
        <v/>
      </c>
      <c r="AN50" s="181" t="str">
        <f t="shared" si="19"/>
        <v xml:space="preserve"> </v>
      </c>
      <c r="AO50" s="191" t="e">
        <f t="shared" si="20"/>
        <v>#VALUE!</v>
      </c>
      <c r="AP50" s="234" t="e">
        <f t="shared" si="16"/>
        <v>#VALUE!</v>
      </c>
      <c r="AR50" s="244"/>
      <c r="BS50" s="100"/>
    </row>
    <row r="51" spans="1:71" ht="28.5" x14ac:dyDescent="0.2">
      <c r="A51" s="192"/>
      <c r="B51" s="192"/>
      <c r="C51" s="193"/>
      <c r="D51" s="212"/>
      <c r="E51" s="194"/>
      <c r="F51" s="214"/>
      <c r="G51" s="165"/>
      <c r="H51" s="165"/>
      <c r="I51" s="166" t="str">
        <f t="shared" si="2"/>
        <v/>
      </c>
      <c r="J51" s="232" t="str">
        <f>IF(G51="","Seleccione Probabilidad",IF(H51=1,(VLOOKUP(G51,RIESGOS!$I$4:$J$8,2,FALSE)),IF(H51=2,VLOOKUP(G51,RIESGOS!$K$4:$L$8,2,FALSE),IF(H51=3,(VLOOKUP(G51,RIESGOS!$M$4:$N$8,2,FALSE)),(IF(H51=4,(VLOOKUP(G51,RIESGOS!$O$4:$P$8,2,FALSE)),IF(H51=5,(VLOOKUP(G51,RIESGOS!$Q$4:$R$8,2,FALSE)),IF(H51="","Seleccione Impacto",""))))))))</f>
        <v>Seleccione Probabilidad</v>
      </c>
      <c r="K51" s="167" t="str">
        <f t="shared" si="3"/>
        <v/>
      </c>
      <c r="L51" s="170"/>
      <c r="M51" s="170"/>
      <c r="N51" s="168" t="str">
        <f t="shared" si="4"/>
        <v/>
      </c>
      <c r="O51" s="169" t="str">
        <f t="shared" si="5"/>
        <v/>
      </c>
      <c r="P51" s="215"/>
      <c r="Q51" s="178"/>
      <c r="R51" s="197" t="str">
        <f t="shared" si="22"/>
        <v>NULL</v>
      </c>
      <c r="S51" s="170"/>
      <c r="T51" s="197" t="str">
        <f t="shared" si="23"/>
        <v>NULL</v>
      </c>
      <c r="U51" s="195"/>
      <c r="V51" s="197" t="str">
        <f t="shared" si="24"/>
        <v>NULL</v>
      </c>
      <c r="W51" s="196"/>
      <c r="X51" s="197" t="str">
        <f t="shared" si="25"/>
        <v>NULL</v>
      </c>
      <c r="Y51" s="196"/>
      <c r="Z51" s="197" t="str">
        <f t="shared" si="26"/>
        <v>NULL</v>
      </c>
      <c r="AA51" s="170"/>
      <c r="AB51" s="173" t="str">
        <f t="shared" si="17"/>
        <v/>
      </c>
      <c r="AC51" s="174" t="str">
        <f t="shared" si="6"/>
        <v/>
      </c>
      <c r="AD51" s="175" t="str">
        <f t="shared" si="7"/>
        <v>NULL</v>
      </c>
      <c r="AE51" s="176" t="e">
        <f t="shared" si="1"/>
        <v>#VALUE!</v>
      </c>
      <c r="AF51" s="177" t="e">
        <f t="shared" si="8"/>
        <v>#VALUE!</v>
      </c>
      <c r="AG51" s="170"/>
      <c r="AH51" s="197" t="str">
        <f t="shared" si="18"/>
        <v>NULL</v>
      </c>
      <c r="AI51" s="170"/>
      <c r="AJ51" s="179" t="str">
        <f t="shared" si="9"/>
        <v xml:space="preserve"> </v>
      </c>
      <c r="AK51" s="170"/>
      <c r="AL51" s="180" t="str">
        <f t="shared" si="10"/>
        <v/>
      </c>
      <c r="AM51" s="179" t="str">
        <f t="shared" si="11"/>
        <v/>
      </c>
      <c r="AN51" s="181" t="str">
        <f t="shared" si="19"/>
        <v xml:space="preserve"> </v>
      </c>
      <c r="AO51" s="191" t="e">
        <f t="shared" si="20"/>
        <v>#VALUE!</v>
      </c>
      <c r="AP51" s="234" t="e">
        <f t="shared" si="16"/>
        <v>#VALUE!</v>
      </c>
      <c r="AR51" s="244"/>
      <c r="BS51" s="100"/>
    </row>
    <row r="52" spans="1:71" ht="28.5" x14ac:dyDescent="0.2">
      <c r="A52" s="192"/>
      <c r="B52" s="192"/>
      <c r="C52" s="193"/>
      <c r="D52" s="212"/>
      <c r="E52" s="194"/>
      <c r="F52" s="214"/>
      <c r="G52" s="165"/>
      <c r="H52" s="165"/>
      <c r="I52" s="166" t="str">
        <f t="shared" si="2"/>
        <v/>
      </c>
      <c r="J52" s="232" t="str">
        <f>IF(G52="","Seleccione Probabilidad",IF(H52=1,(VLOOKUP(G52,RIESGOS!$I$4:$J$8,2,FALSE)),IF(H52=2,VLOOKUP(G52,RIESGOS!$K$4:$L$8,2,FALSE),IF(H52=3,(VLOOKUP(G52,RIESGOS!$M$4:$N$8,2,FALSE)),(IF(H52=4,(VLOOKUP(G52,RIESGOS!$O$4:$P$8,2,FALSE)),IF(H52=5,(VLOOKUP(G52,RIESGOS!$Q$4:$R$8,2,FALSE)),IF(H52="","Seleccione Impacto",""))))))))</f>
        <v>Seleccione Probabilidad</v>
      </c>
      <c r="K52" s="167" t="str">
        <f t="shared" si="3"/>
        <v/>
      </c>
      <c r="L52" s="170"/>
      <c r="M52" s="170"/>
      <c r="N52" s="168" t="str">
        <f t="shared" si="4"/>
        <v/>
      </c>
      <c r="O52" s="169" t="str">
        <f t="shared" si="5"/>
        <v/>
      </c>
      <c r="P52" s="215"/>
      <c r="Q52" s="178"/>
      <c r="R52" s="197" t="str">
        <f t="shared" si="22"/>
        <v>NULL</v>
      </c>
      <c r="S52" s="170"/>
      <c r="T52" s="197" t="str">
        <f t="shared" si="23"/>
        <v>NULL</v>
      </c>
      <c r="U52" s="195"/>
      <c r="V52" s="197" t="str">
        <f t="shared" si="24"/>
        <v>NULL</v>
      </c>
      <c r="W52" s="196"/>
      <c r="X52" s="197" t="str">
        <f t="shared" si="25"/>
        <v>NULL</v>
      </c>
      <c r="Y52" s="196"/>
      <c r="Z52" s="197" t="str">
        <f t="shared" si="26"/>
        <v>NULL</v>
      </c>
      <c r="AA52" s="170"/>
      <c r="AB52" s="173" t="str">
        <f t="shared" si="17"/>
        <v/>
      </c>
      <c r="AC52" s="174" t="str">
        <f t="shared" si="6"/>
        <v/>
      </c>
      <c r="AD52" s="175" t="str">
        <f t="shared" si="7"/>
        <v>NULL</v>
      </c>
      <c r="AE52" s="176" t="e">
        <f t="shared" si="1"/>
        <v>#VALUE!</v>
      </c>
      <c r="AF52" s="177" t="e">
        <f t="shared" si="8"/>
        <v>#VALUE!</v>
      </c>
      <c r="AG52" s="170"/>
      <c r="AH52" s="197" t="str">
        <f t="shared" si="18"/>
        <v>NULL</v>
      </c>
      <c r="AI52" s="170"/>
      <c r="AJ52" s="179" t="str">
        <f t="shared" si="9"/>
        <v xml:space="preserve"> </v>
      </c>
      <c r="AK52" s="170"/>
      <c r="AL52" s="180" t="str">
        <f t="shared" si="10"/>
        <v/>
      </c>
      <c r="AM52" s="179" t="str">
        <f t="shared" si="11"/>
        <v/>
      </c>
      <c r="AN52" s="181" t="str">
        <f t="shared" si="19"/>
        <v xml:space="preserve"> </v>
      </c>
      <c r="AO52" s="191" t="e">
        <f t="shared" si="20"/>
        <v>#VALUE!</v>
      </c>
      <c r="AP52" s="234" t="e">
        <f t="shared" si="16"/>
        <v>#VALUE!</v>
      </c>
      <c r="AR52" s="244"/>
      <c r="BS52" s="100"/>
    </row>
    <row r="53" spans="1:71" ht="28.5" x14ac:dyDescent="0.2">
      <c r="A53" s="192"/>
      <c r="B53" s="192"/>
      <c r="C53" s="193"/>
      <c r="D53" s="212"/>
      <c r="E53" s="194"/>
      <c r="F53" s="214"/>
      <c r="G53" s="165"/>
      <c r="H53" s="165"/>
      <c r="I53" s="166" t="str">
        <f t="shared" si="2"/>
        <v/>
      </c>
      <c r="J53" s="232" t="str">
        <f>IF(G53="","Seleccione Probabilidad",IF(H53=1,(VLOOKUP(G53,RIESGOS!$I$4:$J$8,2,FALSE)),IF(H53=2,VLOOKUP(G53,RIESGOS!$K$4:$L$8,2,FALSE),IF(H53=3,(VLOOKUP(G53,RIESGOS!$M$4:$N$8,2,FALSE)),(IF(H53=4,(VLOOKUP(G53,RIESGOS!$O$4:$P$8,2,FALSE)),IF(H53=5,(VLOOKUP(G53,RIESGOS!$Q$4:$R$8,2,FALSE)),IF(H53="","Seleccione Impacto",""))))))))</f>
        <v>Seleccione Probabilidad</v>
      </c>
      <c r="K53" s="167" t="str">
        <f t="shared" si="3"/>
        <v/>
      </c>
      <c r="L53" s="170"/>
      <c r="M53" s="170"/>
      <c r="N53" s="168" t="str">
        <f t="shared" si="4"/>
        <v/>
      </c>
      <c r="O53" s="169" t="str">
        <f t="shared" si="5"/>
        <v/>
      </c>
      <c r="P53" s="215"/>
      <c r="Q53" s="178"/>
      <c r="R53" s="197" t="str">
        <f t="shared" si="22"/>
        <v>NULL</v>
      </c>
      <c r="S53" s="170"/>
      <c r="T53" s="197" t="str">
        <f t="shared" si="23"/>
        <v>NULL</v>
      </c>
      <c r="U53" s="195"/>
      <c r="V53" s="197" t="str">
        <f t="shared" si="24"/>
        <v>NULL</v>
      </c>
      <c r="W53" s="196"/>
      <c r="X53" s="197" t="str">
        <f t="shared" si="25"/>
        <v>NULL</v>
      </c>
      <c r="Y53" s="196"/>
      <c r="Z53" s="197" t="str">
        <f t="shared" si="26"/>
        <v>NULL</v>
      </c>
      <c r="AA53" s="170"/>
      <c r="AB53" s="173" t="str">
        <f t="shared" si="17"/>
        <v/>
      </c>
      <c r="AC53" s="174" t="str">
        <f t="shared" si="6"/>
        <v/>
      </c>
      <c r="AD53" s="175" t="str">
        <f t="shared" si="7"/>
        <v>NULL</v>
      </c>
      <c r="AE53" s="176" t="e">
        <f t="shared" si="1"/>
        <v>#VALUE!</v>
      </c>
      <c r="AF53" s="177" t="e">
        <f t="shared" si="8"/>
        <v>#VALUE!</v>
      </c>
      <c r="AG53" s="170"/>
      <c r="AH53" s="197" t="str">
        <f t="shared" si="18"/>
        <v>NULL</v>
      </c>
      <c r="AI53" s="170"/>
      <c r="AJ53" s="179" t="str">
        <f t="shared" si="9"/>
        <v xml:space="preserve"> </v>
      </c>
      <c r="AK53" s="170"/>
      <c r="AL53" s="180" t="str">
        <f t="shared" si="10"/>
        <v/>
      </c>
      <c r="AM53" s="179" t="str">
        <f t="shared" si="11"/>
        <v/>
      </c>
      <c r="AN53" s="181" t="str">
        <f t="shared" si="19"/>
        <v xml:space="preserve"> </v>
      </c>
      <c r="AO53" s="191" t="e">
        <f t="shared" si="20"/>
        <v>#VALUE!</v>
      </c>
      <c r="AP53" s="234" t="e">
        <f t="shared" si="16"/>
        <v>#VALUE!</v>
      </c>
      <c r="AR53" s="244"/>
      <c r="BS53" s="100"/>
    </row>
    <row r="54" spans="1:71" ht="28.5" x14ac:dyDescent="0.2">
      <c r="A54" s="192"/>
      <c r="B54" s="192"/>
      <c r="C54" s="193"/>
      <c r="D54" s="212"/>
      <c r="E54" s="194"/>
      <c r="F54" s="214"/>
      <c r="G54" s="165"/>
      <c r="H54" s="165"/>
      <c r="I54" s="166" t="str">
        <f t="shared" si="2"/>
        <v/>
      </c>
      <c r="J54" s="232" t="str">
        <f>IF(G54="","Seleccione Probabilidad",IF(H54=1,(VLOOKUP(G54,RIESGOS!$I$4:$J$8,2,FALSE)),IF(H54=2,VLOOKUP(G54,RIESGOS!$K$4:$L$8,2,FALSE),IF(H54=3,(VLOOKUP(G54,RIESGOS!$M$4:$N$8,2,FALSE)),(IF(H54=4,(VLOOKUP(G54,RIESGOS!$O$4:$P$8,2,FALSE)),IF(H54=5,(VLOOKUP(G54,RIESGOS!$Q$4:$R$8,2,FALSE)),IF(H54="","Seleccione Impacto",""))))))))</f>
        <v>Seleccione Probabilidad</v>
      </c>
      <c r="K54" s="167" t="str">
        <f t="shared" si="3"/>
        <v/>
      </c>
      <c r="L54" s="170"/>
      <c r="M54" s="170"/>
      <c r="N54" s="168" t="str">
        <f t="shared" si="4"/>
        <v/>
      </c>
      <c r="O54" s="169" t="str">
        <f t="shared" si="5"/>
        <v/>
      </c>
      <c r="P54" s="215"/>
      <c r="Q54" s="178"/>
      <c r="R54" s="197" t="str">
        <f t="shared" si="22"/>
        <v>NULL</v>
      </c>
      <c r="S54" s="170"/>
      <c r="T54" s="197" t="str">
        <f t="shared" si="23"/>
        <v>NULL</v>
      </c>
      <c r="U54" s="195"/>
      <c r="V54" s="197" t="str">
        <f t="shared" si="24"/>
        <v>NULL</v>
      </c>
      <c r="W54" s="196"/>
      <c r="X54" s="197" t="str">
        <f t="shared" si="25"/>
        <v>NULL</v>
      </c>
      <c r="Y54" s="196"/>
      <c r="Z54" s="197" t="str">
        <f t="shared" si="26"/>
        <v>NULL</v>
      </c>
      <c r="AA54" s="170"/>
      <c r="AB54" s="173" t="str">
        <f t="shared" si="17"/>
        <v/>
      </c>
      <c r="AC54" s="174" t="str">
        <f t="shared" si="6"/>
        <v/>
      </c>
      <c r="AD54" s="175" t="str">
        <f t="shared" si="7"/>
        <v>NULL</v>
      </c>
      <c r="AE54" s="176" t="e">
        <f t="shared" si="1"/>
        <v>#VALUE!</v>
      </c>
      <c r="AF54" s="177" t="e">
        <f t="shared" si="8"/>
        <v>#VALUE!</v>
      </c>
      <c r="AG54" s="170"/>
      <c r="AH54" s="197" t="str">
        <f t="shared" si="18"/>
        <v>NULL</v>
      </c>
      <c r="AI54" s="170"/>
      <c r="AJ54" s="179" t="str">
        <f t="shared" si="9"/>
        <v xml:space="preserve"> </v>
      </c>
      <c r="AK54" s="170"/>
      <c r="AL54" s="180" t="str">
        <f t="shared" si="10"/>
        <v/>
      </c>
      <c r="AM54" s="179" t="str">
        <f t="shared" si="11"/>
        <v/>
      </c>
      <c r="AN54" s="181" t="str">
        <f t="shared" si="19"/>
        <v xml:space="preserve"> </v>
      </c>
      <c r="AO54" s="191" t="e">
        <f t="shared" si="20"/>
        <v>#VALUE!</v>
      </c>
      <c r="AP54" s="234" t="e">
        <f t="shared" si="16"/>
        <v>#VALUE!</v>
      </c>
      <c r="AR54" s="244"/>
      <c r="BS54" s="100"/>
    </row>
    <row r="55" spans="1:71" ht="28.5" x14ac:dyDescent="0.2">
      <c r="A55" s="192"/>
      <c r="B55" s="192"/>
      <c r="C55" s="193"/>
      <c r="D55" s="212"/>
      <c r="E55" s="194"/>
      <c r="F55" s="214"/>
      <c r="G55" s="165"/>
      <c r="H55" s="165"/>
      <c r="I55" s="166" t="str">
        <f t="shared" si="2"/>
        <v/>
      </c>
      <c r="J55" s="232" t="str">
        <f>IF(G55="","Seleccione Probabilidad",IF(H55=1,(VLOOKUP(G55,RIESGOS!$I$4:$J$8,2,FALSE)),IF(H55=2,VLOOKUP(G55,RIESGOS!$K$4:$L$8,2,FALSE),IF(H55=3,(VLOOKUP(G55,RIESGOS!$M$4:$N$8,2,FALSE)),(IF(H55=4,(VLOOKUP(G55,RIESGOS!$O$4:$P$8,2,FALSE)),IF(H55=5,(VLOOKUP(G55,RIESGOS!$Q$4:$R$8,2,FALSE)),IF(H55="","Seleccione Impacto",""))))))))</f>
        <v>Seleccione Probabilidad</v>
      </c>
      <c r="K55" s="167" t="str">
        <f t="shared" si="3"/>
        <v/>
      </c>
      <c r="L55" s="170"/>
      <c r="M55" s="170"/>
      <c r="N55" s="168" t="str">
        <f t="shared" si="4"/>
        <v/>
      </c>
      <c r="O55" s="169" t="str">
        <f t="shared" si="5"/>
        <v/>
      </c>
      <c r="P55" s="215"/>
      <c r="Q55" s="178"/>
      <c r="R55" s="197" t="str">
        <f t="shared" si="22"/>
        <v>NULL</v>
      </c>
      <c r="S55" s="170"/>
      <c r="T55" s="197" t="str">
        <f t="shared" si="23"/>
        <v>NULL</v>
      </c>
      <c r="U55" s="195"/>
      <c r="V55" s="197" t="str">
        <f t="shared" si="24"/>
        <v>NULL</v>
      </c>
      <c r="W55" s="196"/>
      <c r="X55" s="197" t="str">
        <f t="shared" si="25"/>
        <v>NULL</v>
      </c>
      <c r="Y55" s="196"/>
      <c r="Z55" s="197" t="str">
        <f t="shared" si="26"/>
        <v>NULL</v>
      </c>
      <c r="AA55" s="170"/>
      <c r="AB55" s="173" t="str">
        <f t="shared" si="17"/>
        <v/>
      </c>
      <c r="AC55" s="174" t="str">
        <f t="shared" si="6"/>
        <v/>
      </c>
      <c r="AD55" s="175" t="str">
        <f t="shared" si="7"/>
        <v>NULL</v>
      </c>
      <c r="AE55" s="176" t="e">
        <f t="shared" si="1"/>
        <v>#VALUE!</v>
      </c>
      <c r="AF55" s="177" t="e">
        <f t="shared" si="8"/>
        <v>#VALUE!</v>
      </c>
      <c r="AG55" s="170"/>
      <c r="AH55" s="197" t="str">
        <f t="shared" si="18"/>
        <v>NULL</v>
      </c>
      <c r="AI55" s="170"/>
      <c r="AJ55" s="179" t="str">
        <f t="shared" si="9"/>
        <v xml:space="preserve"> </v>
      </c>
      <c r="AK55" s="170"/>
      <c r="AL55" s="180" t="str">
        <f t="shared" si="10"/>
        <v/>
      </c>
      <c r="AM55" s="179" t="str">
        <f t="shared" si="11"/>
        <v/>
      </c>
      <c r="AN55" s="181" t="str">
        <f t="shared" si="19"/>
        <v xml:space="preserve"> </v>
      </c>
      <c r="AO55" s="191" t="e">
        <f t="shared" si="20"/>
        <v>#VALUE!</v>
      </c>
      <c r="AP55" s="234" t="e">
        <f t="shared" si="16"/>
        <v>#VALUE!</v>
      </c>
      <c r="AR55" s="244"/>
      <c r="BS55" s="100"/>
    </row>
    <row r="56" spans="1:71" ht="28.5" x14ac:dyDescent="0.2">
      <c r="A56" s="192"/>
      <c r="B56" s="192"/>
      <c r="C56" s="193"/>
      <c r="D56" s="212"/>
      <c r="E56" s="194"/>
      <c r="F56" s="214"/>
      <c r="G56" s="165"/>
      <c r="H56" s="165"/>
      <c r="I56" s="166" t="str">
        <f t="shared" si="2"/>
        <v/>
      </c>
      <c r="J56" s="232" t="str">
        <f>IF(G56="","Seleccione Probabilidad",IF(H56=1,(VLOOKUP(G56,RIESGOS!$I$4:$J$8,2,FALSE)),IF(H56=2,VLOOKUP(G56,RIESGOS!$K$4:$L$8,2,FALSE),IF(H56=3,(VLOOKUP(G56,RIESGOS!$M$4:$N$8,2,FALSE)),(IF(H56=4,(VLOOKUP(G56,RIESGOS!$O$4:$P$8,2,FALSE)),IF(H56=5,(VLOOKUP(G56,RIESGOS!$Q$4:$R$8,2,FALSE)),IF(H56="","Seleccione Impacto",""))))))))</f>
        <v>Seleccione Probabilidad</v>
      </c>
      <c r="K56" s="167" t="str">
        <f t="shared" si="3"/>
        <v/>
      </c>
      <c r="L56" s="170"/>
      <c r="M56" s="170"/>
      <c r="N56" s="168" t="str">
        <f t="shared" si="4"/>
        <v/>
      </c>
      <c r="O56" s="169" t="str">
        <f t="shared" si="5"/>
        <v/>
      </c>
      <c r="P56" s="215"/>
      <c r="Q56" s="178"/>
      <c r="R56" s="197" t="str">
        <f t="shared" si="22"/>
        <v>NULL</v>
      </c>
      <c r="S56" s="170"/>
      <c r="T56" s="197" t="str">
        <f t="shared" si="23"/>
        <v>NULL</v>
      </c>
      <c r="U56" s="195"/>
      <c r="V56" s="197" t="str">
        <f t="shared" si="24"/>
        <v>NULL</v>
      </c>
      <c r="W56" s="196"/>
      <c r="X56" s="197" t="str">
        <f t="shared" si="25"/>
        <v>NULL</v>
      </c>
      <c r="Y56" s="196"/>
      <c r="Z56" s="197" t="str">
        <f t="shared" si="26"/>
        <v>NULL</v>
      </c>
      <c r="AA56" s="170"/>
      <c r="AB56" s="173" t="str">
        <f t="shared" si="17"/>
        <v/>
      </c>
      <c r="AC56" s="174" t="str">
        <f t="shared" si="6"/>
        <v/>
      </c>
      <c r="AD56" s="175" t="str">
        <f t="shared" si="7"/>
        <v>NULL</v>
      </c>
      <c r="AE56" s="176" t="e">
        <f t="shared" si="1"/>
        <v>#VALUE!</v>
      </c>
      <c r="AF56" s="177" t="e">
        <f t="shared" si="8"/>
        <v>#VALUE!</v>
      </c>
      <c r="AG56" s="170"/>
      <c r="AH56" s="197" t="str">
        <f t="shared" si="18"/>
        <v>NULL</v>
      </c>
      <c r="AI56" s="170"/>
      <c r="AJ56" s="179" t="str">
        <f t="shared" si="9"/>
        <v xml:space="preserve"> </v>
      </c>
      <c r="AK56" s="170"/>
      <c r="AL56" s="180" t="str">
        <f t="shared" si="10"/>
        <v/>
      </c>
      <c r="AM56" s="179" t="str">
        <f t="shared" si="11"/>
        <v/>
      </c>
      <c r="AN56" s="181" t="str">
        <f t="shared" si="19"/>
        <v xml:space="preserve"> </v>
      </c>
      <c r="AO56" s="191" t="e">
        <f t="shared" si="20"/>
        <v>#VALUE!</v>
      </c>
      <c r="AP56" s="234" t="e">
        <f t="shared" si="16"/>
        <v>#VALUE!</v>
      </c>
      <c r="AR56" s="244"/>
      <c r="BS56" s="100"/>
    </row>
    <row r="57" spans="1:71" ht="28.5" x14ac:dyDescent="0.2">
      <c r="A57" s="192"/>
      <c r="B57" s="192"/>
      <c r="C57" s="193"/>
      <c r="D57" s="212"/>
      <c r="E57" s="194"/>
      <c r="F57" s="214"/>
      <c r="G57" s="165"/>
      <c r="H57" s="165"/>
      <c r="I57" s="166" t="str">
        <f t="shared" si="2"/>
        <v/>
      </c>
      <c r="J57" s="232" t="str">
        <f>IF(G57="","Seleccione Probabilidad",IF(H57=1,(VLOOKUP(G57,RIESGOS!$I$4:$J$8,2,FALSE)),IF(H57=2,VLOOKUP(G57,RIESGOS!$K$4:$L$8,2,FALSE),IF(H57=3,(VLOOKUP(G57,RIESGOS!$M$4:$N$8,2,FALSE)),(IF(H57=4,(VLOOKUP(G57,RIESGOS!$O$4:$P$8,2,FALSE)),IF(H57=5,(VLOOKUP(G57,RIESGOS!$Q$4:$R$8,2,FALSE)),IF(H57="","Seleccione Impacto",""))))))))</f>
        <v>Seleccione Probabilidad</v>
      </c>
      <c r="K57" s="167" t="str">
        <f t="shared" si="3"/>
        <v/>
      </c>
      <c r="L57" s="170"/>
      <c r="M57" s="170"/>
      <c r="N57" s="168" t="str">
        <f t="shared" si="4"/>
        <v/>
      </c>
      <c r="O57" s="169" t="str">
        <f t="shared" si="5"/>
        <v/>
      </c>
      <c r="P57" s="215"/>
      <c r="Q57" s="178"/>
      <c r="R57" s="197" t="str">
        <f t="shared" si="22"/>
        <v>NULL</v>
      </c>
      <c r="S57" s="170"/>
      <c r="T57" s="197" t="str">
        <f t="shared" si="23"/>
        <v>NULL</v>
      </c>
      <c r="U57" s="195"/>
      <c r="V57" s="197" t="str">
        <f t="shared" si="24"/>
        <v>NULL</v>
      </c>
      <c r="W57" s="196"/>
      <c r="X57" s="197" t="str">
        <f t="shared" si="25"/>
        <v>NULL</v>
      </c>
      <c r="Y57" s="196"/>
      <c r="Z57" s="197" t="str">
        <f t="shared" si="26"/>
        <v>NULL</v>
      </c>
      <c r="AA57" s="170"/>
      <c r="AB57" s="173" t="str">
        <f t="shared" si="17"/>
        <v/>
      </c>
      <c r="AC57" s="174" t="str">
        <f t="shared" si="6"/>
        <v/>
      </c>
      <c r="AD57" s="175" t="str">
        <f t="shared" si="7"/>
        <v>NULL</v>
      </c>
      <c r="AE57" s="176" t="e">
        <f t="shared" si="1"/>
        <v>#VALUE!</v>
      </c>
      <c r="AF57" s="177" t="e">
        <f t="shared" si="8"/>
        <v>#VALUE!</v>
      </c>
      <c r="AG57" s="170"/>
      <c r="AH57" s="197" t="str">
        <f t="shared" si="18"/>
        <v>NULL</v>
      </c>
      <c r="AI57" s="170"/>
      <c r="AJ57" s="179" t="str">
        <f t="shared" si="9"/>
        <v xml:space="preserve"> </v>
      </c>
      <c r="AK57" s="170"/>
      <c r="AL57" s="180" t="str">
        <f t="shared" si="10"/>
        <v/>
      </c>
      <c r="AM57" s="179" t="str">
        <f t="shared" si="11"/>
        <v/>
      </c>
      <c r="AN57" s="181" t="str">
        <f t="shared" si="19"/>
        <v xml:space="preserve"> </v>
      </c>
      <c r="AO57" s="191" t="e">
        <f t="shared" si="20"/>
        <v>#VALUE!</v>
      </c>
      <c r="AP57" s="234" t="e">
        <f t="shared" si="16"/>
        <v>#VALUE!</v>
      </c>
      <c r="AR57" s="244"/>
      <c r="BS57" s="100"/>
    </row>
    <row r="58" spans="1:71" ht="28.5" x14ac:dyDescent="0.2">
      <c r="A58" s="192"/>
      <c r="B58" s="192"/>
      <c r="C58" s="193"/>
      <c r="D58" s="212"/>
      <c r="E58" s="194"/>
      <c r="F58" s="214"/>
      <c r="G58" s="165"/>
      <c r="H58" s="165"/>
      <c r="I58" s="166" t="str">
        <f t="shared" si="2"/>
        <v/>
      </c>
      <c r="J58" s="232" t="str">
        <f>IF(G58="","Seleccione Probabilidad",IF(H58=1,(VLOOKUP(G58,RIESGOS!$I$4:$J$8,2,FALSE)),IF(H58=2,VLOOKUP(G58,RIESGOS!$K$4:$L$8,2,FALSE),IF(H58=3,(VLOOKUP(G58,RIESGOS!$M$4:$N$8,2,FALSE)),(IF(H58=4,(VLOOKUP(G58,RIESGOS!$O$4:$P$8,2,FALSE)),IF(H58=5,(VLOOKUP(G58,RIESGOS!$Q$4:$R$8,2,FALSE)),IF(H58="","Seleccione Impacto",""))))))))</f>
        <v>Seleccione Probabilidad</v>
      </c>
      <c r="K58" s="167" t="str">
        <f t="shared" si="3"/>
        <v/>
      </c>
      <c r="L58" s="170"/>
      <c r="M58" s="170"/>
      <c r="N58" s="168" t="str">
        <f t="shared" si="4"/>
        <v/>
      </c>
      <c r="O58" s="169" t="str">
        <f t="shared" si="5"/>
        <v/>
      </c>
      <c r="P58" s="215"/>
      <c r="Q58" s="178"/>
      <c r="R58" s="197" t="str">
        <f t="shared" si="22"/>
        <v>NULL</v>
      </c>
      <c r="S58" s="170"/>
      <c r="T58" s="197" t="str">
        <f t="shared" si="23"/>
        <v>NULL</v>
      </c>
      <c r="U58" s="195"/>
      <c r="V58" s="197" t="str">
        <f t="shared" si="24"/>
        <v>NULL</v>
      </c>
      <c r="W58" s="196"/>
      <c r="X58" s="197" t="str">
        <f t="shared" si="25"/>
        <v>NULL</v>
      </c>
      <c r="Y58" s="196"/>
      <c r="Z58" s="197" t="str">
        <f t="shared" si="26"/>
        <v>NULL</v>
      </c>
      <c r="AA58" s="170"/>
      <c r="AB58" s="173" t="str">
        <f t="shared" si="17"/>
        <v/>
      </c>
      <c r="AC58" s="174" t="str">
        <f t="shared" si="6"/>
        <v/>
      </c>
      <c r="AD58" s="175" t="str">
        <f t="shared" si="7"/>
        <v>NULL</v>
      </c>
      <c r="AE58" s="176" t="e">
        <f t="shared" si="1"/>
        <v>#VALUE!</v>
      </c>
      <c r="AF58" s="177" t="e">
        <f t="shared" si="8"/>
        <v>#VALUE!</v>
      </c>
      <c r="AG58" s="170"/>
      <c r="AH58" s="197" t="str">
        <f t="shared" si="18"/>
        <v>NULL</v>
      </c>
      <c r="AI58" s="170"/>
      <c r="AJ58" s="179" t="str">
        <f t="shared" si="9"/>
        <v xml:space="preserve"> </v>
      </c>
      <c r="AK58" s="170"/>
      <c r="AL58" s="180" t="str">
        <f t="shared" si="10"/>
        <v/>
      </c>
      <c r="AM58" s="179" t="str">
        <f t="shared" si="11"/>
        <v/>
      </c>
      <c r="AN58" s="181" t="str">
        <f t="shared" si="19"/>
        <v xml:space="preserve"> </v>
      </c>
      <c r="AO58" s="191" t="e">
        <f t="shared" si="20"/>
        <v>#VALUE!</v>
      </c>
      <c r="AP58" s="234" t="e">
        <f t="shared" si="16"/>
        <v>#VALUE!</v>
      </c>
      <c r="AR58" s="244"/>
      <c r="BS58" s="100"/>
    </row>
    <row r="59" spans="1:71" ht="28.5" x14ac:dyDescent="0.2">
      <c r="A59" s="192"/>
      <c r="B59" s="192"/>
      <c r="C59" s="193"/>
      <c r="D59" s="212"/>
      <c r="E59" s="194"/>
      <c r="F59" s="214"/>
      <c r="G59" s="165"/>
      <c r="H59" s="165"/>
      <c r="I59" s="166" t="str">
        <f t="shared" si="2"/>
        <v/>
      </c>
      <c r="J59" s="232" t="str">
        <f>IF(G59="","Seleccione Probabilidad",IF(H59=1,(VLOOKUP(G59,RIESGOS!$I$4:$J$8,2,FALSE)),IF(H59=2,VLOOKUP(G59,RIESGOS!$K$4:$L$8,2,FALSE),IF(H59=3,(VLOOKUP(G59,RIESGOS!$M$4:$N$8,2,FALSE)),(IF(H59=4,(VLOOKUP(G59,RIESGOS!$O$4:$P$8,2,FALSE)),IF(H59=5,(VLOOKUP(G59,RIESGOS!$Q$4:$R$8,2,FALSE)),IF(H59="","Seleccione Impacto",""))))))))</f>
        <v>Seleccione Probabilidad</v>
      </c>
      <c r="K59" s="167" t="str">
        <f t="shared" si="3"/>
        <v/>
      </c>
      <c r="L59" s="170"/>
      <c r="M59" s="170"/>
      <c r="N59" s="168" t="str">
        <f t="shared" si="4"/>
        <v/>
      </c>
      <c r="O59" s="169" t="str">
        <f t="shared" si="5"/>
        <v/>
      </c>
      <c r="P59" s="215"/>
      <c r="Q59" s="178"/>
      <c r="R59" s="197" t="str">
        <f t="shared" si="22"/>
        <v>NULL</v>
      </c>
      <c r="S59" s="170"/>
      <c r="T59" s="197" t="str">
        <f t="shared" si="23"/>
        <v>NULL</v>
      </c>
      <c r="U59" s="195"/>
      <c r="V59" s="197" t="str">
        <f t="shared" si="24"/>
        <v>NULL</v>
      </c>
      <c r="W59" s="196"/>
      <c r="X59" s="197" t="str">
        <f t="shared" si="25"/>
        <v>NULL</v>
      </c>
      <c r="Y59" s="196"/>
      <c r="Z59" s="197" t="str">
        <f t="shared" si="26"/>
        <v>NULL</v>
      </c>
      <c r="AA59" s="170"/>
      <c r="AB59" s="173" t="str">
        <f t="shared" si="17"/>
        <v/>
      </c>
      <c r="AC59" s="174" t="str">
        <f t="shared" si="6"/>
        <v/>
      </c>
      <c r="AD59" s="175" t="str">
        <f t="shared" si="7"/>
        <v>NULL</v>
      </c>
      <c r="AE59" s="176" t="e">
        <f t="shared" si="1"/>
        <v>#VALUE!</v>
      </c>
      <c r="AF59" s="177" t="e">
        <f t="shared" si="8"/>
        <v>#VALUE!</v>
      </c>
      <c r="AG59" s="170"/>
      <c r="AH59" s="197" t="str">
        <f t="shared" si="18"/>
        <v>NULL</v>
      </c>
      <c r="AI59" s="170"/>
      <c r="AJ59" s="179" t="str">
        <f t="shared" si="9"/>
        <v xml:space="preserve"> </v>
      </c>
      <c r="AK59" s="170"/>
      <c r="AL59" s="180" t="str">
        <f t="shared" si="10"/>
        <v/>
      </c>
      <c r="AM59" s="179" t="str">
        <f t="shared" si="11"/>
        <v/>
      </c>
      <c r="AN59" s="181" t="str">
        <f t="shared" si="19"/>
        <v xml:space="preserve"> </v>
      </c>
      <c r="AO59" s="191" t="e">
        <f t="shared" si="20"/>
        <v>#VALUE!</v>
      </c>
      <c r="AP59" s="234" t="e">
        <f t="shared" si="16"/>
        <v>#VALUE!</v>
      </c>
      <c r="AR59" s="244"/>
      <c r="BS59" s="100"/>
    </row>
    <row r="60" spans="1:71" ht="28.5" x14ac:dyDescent="0.2">
      <c r="A60" s="192"/>
      <c r="B60" s="192"/>
      <c r="C60" s="193"/>
      <c r="D60" s="212"/>
      <c r="E60" s="194"/>
      <c r="F60" s="214"/>
      <c r="G60" s="165"/>
      <c r="H60" s="165"/>
      <c r="I60" s="166" t="str">
        <f t="shared" si="2"/>
        <v/>
      </c>
      <c r="J60" s="232" t="str">
        <f>IF(G60="","Seleccione Probabilidad",IF(H60=1,(VLOOKUP(G60,RIESGOS!$I$4:$J$8,2,FALSE)),IF(H60=2,VLOOKUP(G60,RIESGOS!$K$4:$L$8,2,FALSE),IF(H60=3,(VLOOKUP(G60,RIESGOS!$M$4:$N$8,2,FALSE)),(IF(H60=4,(VLOOKUP(G60,RIESGOS!$O$4:$P$8,2,FALSE)),IF(H60=5,(VLOOKUP(G60,RIESGOS!$Q$4:$R$8,2,FALSE)),IF(H60="","Seleccione Impacto",""))))))))</f>
        <v>Seleccione Probabilidad</v>
      </c>
      <c r="K60" s="167" t="str">
        <f t="shared" si="3"/>
        <v/>
      </c>
      <c r="L60" s="170"/>
      <c r="M60" s="170"/>
      <c r="N60" s="168" t="str">
        <f t="shared" si="4"/>
        <v/>
      </c>
      <c r="O60" s="169" t="str">
        <f t="shared" si="5"/>
        <v/>
      </c>
      <c r="P60" s="215"/>
      <c r="Q60" s="178"/>
      <c r="R60" s="197" t="str">
        <f t="shared" si="22"/>
        <v>NULL</v>
      </c>
      <c r="S60" s="170"/>
      <c r="T60" s="197" t="str">
        <f t="shared" si="23"/>
        <v>NULL</v>
      </c>
      <c r="U60" s="195"/>
      <c r="V60" s="197" t="str">
        <f t="shared" si="24"/>
        <v>NULL</v>
      </c>
      <c r="W60" s="196"/>
      <c r="X60" s="197" t="str">
        <f t="shared" si="25"/>
        <v>NULL</v>
      </c>
      <c r="Y60" s="196"/>
      <c r="Z60" s="197" t="str">
        <f t="shared" si="26"/>
        <v>NULL</v>
      </c>
      <c r="AA60" s="170"/>
      <c r="AB60" s="173" t="str">
        <f t="shared" si="17"/>
        <v/>
      </c>
      <c r="AC60" s="174" t="str">
        <f t="shared" si="6"/>
        <v/>
      </c>
      <c r="AD60" s="175" t="str">
        <f t="shared" si="7"/>
        <v>NULL</v>
      </c>
      <c r="AE60" s="176" t="e">
        <f t="shared" si="1"/>
        <v>#VALUE!</v>
      </c>
      <c r="AF60" s="177" t="e">
        <f t="shared" si="8"/>
        <v>#VALUE!</v>
      </c>
      <c r="AG60" s="170"/>
      <c r="AH60" s="197" t="str">
        <f t="shared" si="18"/>
        <v>NULL</v>
      </c>
      <c r="AI60" s="170"/>
      <c r="AJ60" s="179" t="str">
        <f t="shared" si="9"/>
        <v xml:space="preserve"> </v>
      </c>
      <c r="AK60" s="170"/>
      <c r="AL60" s="180" t="str">
        <f t="shared" si="10"/>
        <v/>
      </c>
      <c r="AM60" s="179" t="str">
        <f t="shared" si="11"/>
        <v/>
      </c>
      <c r="AN60" s="181" t="str">
        <f t="shared" si="19"/>
        <v xml:space="preserve"> </v>
      </c>
      <c r="AO60" s="191" t="e">
        <f t="shared" si="20"/>
        <v>#VALUE!</v>
      </c>
      <c r="AP60" s="234" t="e">
        <f t="shared" si="16"/>
        <v>#VALUE!</v>
      </c>
      <c r="AR60" s="244"/>
      <c r="BS60" s="100"/>
    </row>
    <row r="61" spans="1:71" ht="28.5" x14ac:dyDescent="0.2">
      <c r="A61" s="192"/>
      <c r="B61" s="192"/>
      <c r="C61" s="193"/>
      <c r="D61" s="212"/>
      <c r="E61" s="194"/>
      <c r="F61" s="214"/>
      <c r="G61" s="165"/>
      <c r="H61" s="165"/>
      <c r="I61" s="166" t="str">
        <f t="shared" si="2"/>
        <v/>
      </c>
      <c r="J61" s="232" t="str">
        <f>IF(G61="","Seleccione Probabilidad",IF(H61=1,(VLOOKUP(G61,RIESGOS!$I$4:$J$8,2,FALSE)),IF(H61=2,VLOOKUP(G61,RIESGOS!$K$4:$L$8,2,FALSE),IF(H61=3,(VLOOKUP(G61,RIESGOS!$M$4:$N$8,2,FALSE)),(IF(H61=4,(VLOOKUP(G61,RIESGOS!$O$4:$P$8,2,FALSE)),IF(H61=5,(VLOOKUP(G61,RIESGOS!$Q$4:$R$8,2,FALSE)),IF(H61="","Seleccione Impacto",""))))))))</f>
        <v>Seleccione Probabilidad</v>
      </c>
      <c r="K61" s="167" t="str">
        <f t="shared" si="3"/>
        <v/>
      </c>
      <c r="L61" s="170"/>
      <c r="M61" s="170"/>
      <c r="N61" s="168" t="str">
        <f t="shared" si="4"/>
        <v/>
      </c>
      <c r="O61" s="169" t="str">
        <f t="shared" si="5"/>
        <v/>
      </c>
      <c r="P61" s="215"/>
      <c r="Q61" s="178"/>
      <c r="R61" s="197" t="str">
        <f t="shared" si="22"/>
        <v>NULL</v>
      </c>
      <c r="S61" s="170"/>
      <c r="T61" s="197" t="str">
        <f t="shared" si="23"/>
        <v>NULL</v>
      </c>
      <c r="U61" s="195"/>
      <c r="V61" s="197" t="str">
        <f t="shared" si="24"/>
        <v>NULL</v>
      </c>
      <c r="W61" s="196"/>
      <c r="X61" s="197" t="str">
        <f t="shared" si="25"/>
        <v>NULL</v>
      </c>
      <c r="Y61" s="196"/>
      <c r="Z61" s="197" t="str">
        <f t="shared" si="26"/>
        <v>NULL</v>
      </c>
      <c r="AA61" s="170"/>
      <c r="AB61" s="173" t="str">
        <f t="shared" si="17"/>
        <v/>
      </c>
      <c r="AC61" s="174" t="str">
        <f t="shared" si="6"/>
        <v/>
      </c>
      <c r="AD61" s="175" t="str">
        <f t="shared" si="7"/>
        <v>NULL</v>
      </c>
      <c r="AE61" s="176" t="e">
        <f t="shared" si="1"/>
        <v>#VALUE!</v>
      </c>
      <c r="AF61" s="177" t="e">
        <f t="shared" si="8"/>
        <v>#VALUE!</v>
      </c>
      <c r="AG61" s="170"/>
      <c r="AH61" s="197" t="str">
        <f t="shared" si="18"/>
        <v>NULL</v>
      </c>
      <c r="AI61" s="170"/>
      <c r="AJ61" s="179" t="str">
        <f t="shared" si="9"/>
        <v xml:space="preserve"> </v>
      </c>
      <c r="AK61" s="170"/>
      <c r="AL61" s="180" t="str">
        <f t="shared" si="10"/>
        <v/>
      </c>
      <c r="AM61" s="179" t="str">
        <f t="shared" si="11"/>
        <v/>
      </c>
      <c r="AN61" s="181" t="str">
        <f t="shared" si="19"/>
        <v xml:space="preserve"> </v>
      </c>
      <c r="AO61" s="191" t="e">
        <f t="shared" si="20"/>
        <v>#VALUE!</v>
      </c>
      <c r="AP61" s="234" t="e">
        <f t="shared" si="16"/>
        <v>#VALUE!</v>
      </c>
      <c r="AR61" s="244"/>
      <c r="BS61" s="100"/>
    </row>
    <row r="62" spans="1:71" ht="28.5" x14ac:dyDescent="0.2">
      <c r="A62" s="192"/>
      <c r="B62" s="192"/>
      <c r="C62" s="193"/>
      <c r="D62" s="212"/>
      <c r="E62" s="194"/>
      <c r="F62" s="214"/>
      <c r="G62" s="165"/>
      <c r="H62" s="165"/>
      <c r="I62" s="166" t="str">
        <f t="shared" si="2"/>
        <v/>
      </c>
      <c r="J62" s="232" t="str">
        <f>IF(G62="","Seleccione Probabilidad",IF(H62=1,(VLOOKUP(G62,RIESGOS!$I$4:$J$8,2,FALSE)),IF(H62=2,VLOOKUP(G62,RIESGOS!$K$4:$L$8,2,FALSE),IF(H62=3,(VLOOKUP(G62,RIESGOS!$M$4:$N$8,2,FALSE)),(IF(H62=4,(VLOOKUP(G62,RIESGOS!$O$4:$P$8,2,FALSE)),IF(H62=5,(VLOOKUP(G62,RIESGOS!$Q$4:$R$8,2,FALSE)),IF(H62="","Seleccione Impacto",""))))))))</f>
        <v>Seleccione Probabilidad</v>
      </c>
      <c r="K62" s="167" t="str">
        <f t="shared" si="3"/>
        <v/>
      </c>
      <c r="L62" s="170"/>
      <c r="M62" s="170"/>
      <c r="N62" s="168" t="str">
        <f t="shared" si="4"/>
        <v/>
      </c>
      <c r="O62" s="169" t="str">
        <f t="shared" si="5"/>
        <v/>
      </c>
      <c r="P62" s="215"/>
      <c r="Q62" s="178"/>
      <c r="R62" s="197" t="str">
        <f t="shared" si="22"/>
        <v>NULL</v>
      </c>
      <c r="S62" s="170"/>
      <c r="T62" s="197" t="str">
        <f t="shared" si="23"/>
        <v>NULL</v>
      </c>
      <c r="U62" s="195"/>
      <c r="V62" s="197" t="str">
        <f t="shared" si="24"/>
        <v>NULL</v>
      </c>
      <c r="W62" s="196"/>
      <c r="X62" s="197" t="str">
        <f t="shared" si="25"/>
        <v>NULL</v>
      </c>
      <c r="Y62" s="196"/>
      <c r="Z62" s="197" t="str">
        <f t="shared" si="26"/>
        <v>NULL</v>
      </c>
      <c r="AA62" s="170"/>
      <c r="AB62" s="173" t="str">
        <f t="shared" si="17"/>
        <v/>
      </c>
      <c r="AC62" s="174" t="str">
        <f t="shared" si="6"/>
        <v/>
      </c>
      <c r="AD62" s="175" t="str">
        <f t="shared" si="7"/>
        <v>NULL</v>
      </c>
      <c r="AE62" s="176" t="e">
        <f t="shared" si="1"/>
        <v>#VALUE!</v>
      </c>
      <c r="AF62" s="177" t="e">
        <f t="shared" si="8"/>
        <v>#VALUE!</v>
      </c>
      <c r="AG62" s="170"/>
      <c r="AH62" s="197" t="str">
        <f t="shared" si="18"/>
        <v>NULL</v>
      </c>
      <c r="AI62" s="170"/>
      <c r="AJ62" s="179" t="str">
        <f t="shared" si="9"/>
        <v xml:space="preserve"> </v>
      </c>
      <c r="AK62" s="170"/>
      <c r="AL62" s="180" t="str">
        <f t="shared" si="10"/>
        <v/>
      </c>
      <c r="AM62" s="179" t="str">
        <f t="shared" si="11"/>
        <v/>
      </c>
      <c r="AN62" s="181" t="str">
        <f t="shared" si="19"/>
        <v xml:space="preserve"> </v>
      </c>
      <c r="AO62" s="191" t="e">
        <f t="shared" si="20"/>
        <v>#VALUE!</v>
      </c>
      <c r="AP62" s="234" t="e">
        <f t="shared" si="16"/>
        <v>#VALUE!</v>
      </c>
      <c r="AR62" s="244"/>
      <c r="BS62" s="100"/>
    </row>
    <row r="63" spans="1:71" ht="28.5" x14ac:dyDescent="0.2">
      <c r="A63" s="192"/>
      <c r="B63" s="192"/>
      <c r="C63" s="193"/>
      <c r="D63" s="212"/>
      <c r="E63" s="194"/>
      <c r="F63" s="214"/>
      <c r="G63" s="165"/>
      <c r="H63" s="165"/>
      <c r="I63" s="166" t="str">
        <f t="shared" si="2"/>
        <v/>
      </c>
      <c r="J63" s="232" t="str">
        <f>IF(G63="","Seleccione Probabilidad",IF(H63=1,(VLOOKUP(G63,RIESGOS!$I$4:$J$8,2,FALSE)),IF(H63=2,VLOOKUP(G63,RIESGOS!$K$4:$L$8,2,FALSE),IF(H63=3,(VLOOKUP(G63,RIESGOS!$M$4:$N$8,2,FALSE)),(IF(H63=4,(VLOOKUP(G63,RIESGOS!$O$4:$P$8,2,FALSE)),IF(H63=5,(VLOOKUP(G63,RIESGOS!$Q$4:$R$8,2,FALSE)),IF(H63="","Seleccione Impacto",""))))))))</f>
        <v>Seleccione Probabilidad</v>
      </c>
      <c r="K63" s="167" t="str">
        <f t="shared" si="3"/>
        <v/>
      </c>
      <c r="L63" s="170"/>
      <c r="M63" s="170"/>
      <c r="N63" s="168" t="str">
        <f t="shared" si="4"/>
        <v/>
      </c>
      <c r="O63" s="169" t="str">
        <f t="shared" si="5"/>
        <v/>
      </c>
      <c r="P63" s="215"/>
      <c r="Q63" s="178"/>
      <c r="R63" s="197" t="str">
        <f t="shared" si="22"/>
        <v>NULL</v>
      </c>
      <c r="S63" s="170"/>
      <c r="T63" s="197" t="str">
        <f t="shared" si="23"/>
        <v>NULL</v>
      </c>
      <c r="U63" s="195"/>
      <c r="V63" s="197" t="str">
        <f t="shared" si="24"/>
        <v>NULL</v>
      </c>
      <c r="W63" s="196"/>
      <c r="X63" s="197" t="str">
        <f t="shared" si="25"/>
        <v>NULL</v>
      </c>
      <c r="Y63" s="196"/>
      <c r="Z63" s="197" t="str">
        <f t="shared" si="26"/>
        <v>NULL</v>
      </c>
      <c r="AA63" s="170"/>
      <c r="AB63" s="173" t="str">
        <f t="shared" si="17"/>
        <v/>
      </c>
      <c r="AC63" s="174" t="str">
        <f t="shared" si="6"/>
        <v/>
      </c>
      <c r="AD63" s="175" t="str">
        <f t="shared" si="7"/>
        <v>NULL</v>
      </c>
      <c r="AE63" s="176" t="e">
        <f t="shared" si="1"/>
        <v>#VALUE!</v>
      </c>
      <c r="AF63" s="177" t="e">
        <f t="shared" si="8"/>
        <v>#VALUE!</v>
      </c>
      <c r="AG63" s="170"/>
      <c r="AH63" s="197" t="str">
        <f t="shared" si="18"/>
        <v>NULL</v>
      </c>
      <c r="AI63" s="170"/>
      <c r="AJ63" s="179" t="str">
        <f t="shared" si="9"/>
        <v xml:space="preserve"> </v>
      </c>
      <c r="AK63" s="170"/>
      <c r="AL63" s="180" t="str">
        <f t="shared" si="10"/>
        <v/>
      </c>
      <c r="AM63" s="179" t="str">
        <f t="shared" si="11"/>
        <v/>
      </c>
      <c r="AN63" s="181" t="str">
        <f t="shared" si="19"/>
        <v xml:space="preserve"> </v>
      </c>
      <c r="AO63" s="191" t="e">
        <f t="shared" si="20"/>
        <v>#VALUE!</v>
      </c>
      <c r="AP63" s="234" t="e">
        <f t="shared" si="16"/>
        <v>#VALUE!</v>
      </c>
      <c r="AR63" s="244"/>
      <c r="BS63" s="100"/>
    </row>
    <row r="64" spans="1:71" ht="28.5" x14ac:dyDescent="0.2">
      <c r="A64" s="192"/>
      <c r="B64" s="192"/>
      <c r="C64" s="193"/>
      <c r="D64" s="212"/>
      <c r="E64" s="194"/>
      <c r="F64" s="214"/>
      <c r="G64" s="165"/>
      <c r="H64" s="165"/>
      <c r="I64" s="166" t="str">
        <f t="shared" si="2"/>
        <v/>
      </c>
      <c r="J64" s="232" t="str">
        <f>IF(G64="","Seleccione Probabilidad",IF(H64=1,(VLOOKUP(G64,RIESGOS!$I$4:$J$8,2,FALSE)),IF(H64=2,VLOOKUP(G64,RIESGOS!$K$4:$L$8,2,FALSE),IF(H64=3,(VLOOKUP(G64,RIESGOS!$M$4:$N$8,2,FALSE)),(IF(H64=4,(VLOOKUP(G64,RIESGOS!$O$4:$P$8,2,FALSE)),IF(H64=5,(VLOOKUP(G64,RIESGOS!$Q$4:$R$8,2,FALSE)),IF(H64="","Seleccione Impacto",""))))))))</f>
        <v>Seleccione Probabilidad</v>
      </c>
      <c r="K64" s="167" t="str">
        <f t="shared" si="3"/>
        <v/>
      </c>
      <c r="L64" s="170"/>
      <c r="M64" s="170"/>
      <c r="N64" s="168" t="str">
        <f t="shared" si="4"/>
        <v/>
      </c>
      <c r="O64" s="169" t="str">
        <f t="shared" si="5"/>
        <v/>
      </c>
      <c r="P64" s="215"/>
      <c r="Q64" s="178"/>
      <c r="R64" s="197" t="str">
        <f t="shared" si="22"/>
        <v>NULL</v>
      </c>
      <c r="S64" s="170"/>
      <c r="T64" s="197" t="str">
        <f t="shared" si="23"/>
        <v>NULL</v>
      </c>
      <c r="U64" s="195"/>
      <c r="V64" s="197" t="str">
        <f t="shared" si="24"/>
        <v>NULL</v>
      </c>
      <c r="W64" s="196"/>
      <c r="X64" s="197" t="str">
        <f t="shared" si="25"/>
        <v>NULL</v>
      </c>
      <c r="Y64" s="196"/>
      <c r="Z64" s="197" t="str">
        <f t="shared" si="26"/>
        <v>NULL</v>
      </c>
      <c r="AA64" s="170"/>
      <c r="AB64" s="173" t="str">
        <f t="shared" si="17"/>
        <v/>
      </c>
      <c r="AC64" s="174" t="str">
        <f t="shared" si="6"/>
        <v/>
      </c>
      <c r="AD64" s="175" t="str">
        <f t="shared" si="7"/>
        <v>NULL</v>
      </c>
      <c r="AE64" s="176" t="e">
        <f t="shared" si="1"/>
        <v>#VALUE!</v>
      </c>
      <c r="AF64" s="177" t="e">
        <f t="shared" si="8"/>
        <v>#VALUE!</v>
      </c>
      <c r="AG64" s="170"/>
      <c r="AH64" s="197" t="str">
        <f t="shared" si="18"/>
        <v>NULL</v>
      </c>
      <c r="AI64" s="170"/>
      <c r="AJ64" s="179" t="str">
        <f t="shared" si="9"/>
        <v xml:space="preserve"> </v>
      </c>
      <c r="AK64" s="170"/>
      <c r="AL64" s="180" t="str">
        <f t="shared" si="10"/>
        <v/>
      </c>
      <c r="AM64" s="179" t="str">
        <f t="shared" si="11"/>
        <v/>
      </c>
      <c r="AN64" s="181" t="str">
        <f t="shared" si="19"/>
        <v xml:space="preserve"> </v>
      </c>
      <c r="AO64" s="191" t="e">
        <f t="shared" si="20"/>
        <v>#VALUE!</v>
      </c>
      <c r="AP64" s="234" t="e">
        <f t="shared" si="16"/>
        <v>#VALUE!</v>
      </c>
      <c r="AR64" s="244"/>
      <c r="BS64" s="100"/>
    </row>
    <row r="65" spans="1:71" ht="28.5" x14ac:dyDescent="0.2">
      <c r="A65" s="192"/>
      <c r="B65" s="192"/>
      <c r="C65" s="193"/>
      <c r="D65" s="212"/>
      <c r="E65" s="194"/>
      <c r="F65" s="214"/>
      <c r="G65" s="165"/>
      <c r="H65" s="165"/>
      <c r="I65" s="166" t="str">
        <f t="shared" si="2"/>
        <v/>
      </c>
      <c r="J65" s="232" t="str">
        <f>IF(G65="","Seleccione Probabilidad",IF(H65=1,(VLOOKUP(G65,RIESGOS!$I$4:$J$8,2,FALSE)),IF(H65=2,VLOOKUP(G65,RIESGOS!$K$4:$L$8,2,FALSE),IF(H65=3,(VLOOKUP(G65,RIESGOS!$M$4:$N$8,2,FALSE)),(IF(H65=4,(VLOOKUP(G65,RIESGOS!$O$4:$P$8,2,FALSE)),IF(H65=5,(VLOOKUP(G65,RIESGOS!$Q$4:$R$8,2,FALSE)),IF(H65="","Seleccione Impacto",""))))))))</f>
        <v>Seleccione Probabilidad</v>
      </c>
      <c r="K65" s="167" t="str">
        <f t="shared" si="3"/>
        <v/>
      </c>
      <c r="L65" s="170"/>
      <c r="M65" s="170"/>
      <c r="N65" s="168" t="str">
        <f t="shared" si="4"/>
        <v/>
      </c>
      <c r="O65" s="169" t="str">
        <f t="shared" si="5"/>
        <v/>
      </c>
      <c r="P65" s="215"/>
      <c r="Q65" s="178"/>
      <c r="R65" s="197" t="str">
        <f t="shared" si="22"/>
        <v>NULL</v>
      </c>
      <c r="S65" s="170"/>
      <c r="T65" s="197" t="str">
        <f t="shared" si="23"/>
        <v>NULL</v>
      </c>
      <c r="U65" s="195"/>
      <c r="V65" s="197" t="str">
        <f t="shared" si="24"/>
        <v>NULL</v>
      </c>
      <c r="W65" s="196"/>
      <c r="X65" s="197" t="str">
        <f t="shared" si="25"/>
        <v>NULL</v>
      </c>
      <c r="Y65" s="196"/>
      <c r="Z65" s="197" t="str">
        <f t="shared" si="26"/>
        <v>NULL</v>
      </c>
      <c r="AA65" s="170"/>
      <c r="AB65" s="173" t="str">
        <f t="shared" si="17"/>
        <v/>
      </c>
      <c r="AC65" s="174" t="str">
        <f t="shared" si="6"/>
        <v/>
      </c>
      <c r="AD65" s="175" t="str">
        <f t="shared" si="7"/>
        <v>NULL</v>
      </c>
      <c r="AE65" s="176" t="e">
        <f t="shared" si="1"/>
        <v>#VALUE!</v>
      </c>
      <c r="AF65" s="177" t="e">
        <f t="shared" si="8"/>
        <v>#VALUE!</v>
      </c>
      <c r="AG65" s="170"/>
      <c r="AH65" s="197" t="str">
        <f t="shared" si="18"/>
        <v>NULL</v>
      </c>
      <c r="AI65" s="170"/>
      <c r="AJ65" s="179" t="str">
        <f t="shared" si="9"/>
        <v xml:space="preserve"> </v>
      </c>
      <c r="AK65" s="170"/>
      <c r="AL65" s="180" t="str">
        <f t="shared" si="10"/>
        <v/>
      </c>
      <c r="AM65" s="179" t="str">
        <f t="shared" si="11"/>
        <v/>
      </c>
      <c r="AN65" s="181" t="str">
        <f t="shared" si="19"/>
        <v xml:space="preserve"> </v>
      </c>
      <c r="AO65" s="191" t="e">
        <f t="shared" si="20"/>
        <v>#VALUE!</v>
      </c>
      <c r="AP65" s="234" t="e">
        <f t="shared" si="16"/>
        <v>#VALUE!</v>
      </c>
      <c r="AR65" s="244"/>
      <c r="BS65" s="100"/>
    </row>
    <row r="66" spans="1:71" ht="28.5" x14ac:dyDescent="0.2">
      <c r="A66" s="192"/>
      <c r="B66" s="192"/>
      <c r="C66" s="193"/>
      <c r="D66" s="212"/>
      <c r="E66" s="194"/>
      <c r="F66" s="214"/>
      <c r="G66" s="165"/>
      <c r="H66" s="165"/>
      <c r="I66" s="166" t="str">
        <f t="shared" si="2"/>
        <v/>
      </c>
      <c r="J66" s="232" t="str">
        <f>IF(G66="","Seleccione Probabilidad",IF(H66=1,(VLOOKUP(G66,RIESGOS!$I$4:$J$8,2,FALSE)),IF(H66=2,VLOOKUP(G66,RIESGOS!$K$4:$L$8,2,FALSE),IF(H66=3,(VLOOKUP(G66,RIESGOS!$M$4:$N$8,2,FALSE)),(IF(H66=4,(VLOOKUP(G66,RIESGOS!$O$4:$P$8,2,FALSE)),IF(H66=5,(VLOOKUP(G66,RIESGOS!$Q$4:$R$8,2,FALSE)),IF(H66="","Seleccione Impacto",""))))))))</f>
        <v>Seleccione Probabilidad</v>
      </c>
      <c r="K66" s="167" t="str">
        <f t="shared" si="3"/>
        <v/>
      </c>
      <c r="L66" s="170"/>
      <c r="M66" s="170"/>
      <c r="N66" s="168" t="str">
        <f t="shared" si="4"/>
        <v/>
      </c>
      <c r="O66" s="169" t="str">
        <f t="shared" si="5"/>
        <v/>
      </c>
      <c r="P66" s="215"/>
      <c r="Q66" s="178"/>
      <c r="R66" s="197" t="str">
        <f t="shared" si="22"/>
        <v>NULL</v>
      </c>
      <c r="S66" s="170"/>
      <c r="T66" s="197" t="str">
        <f t="shared" si="23"/>
        <v>NULL</v>
      </c>
      <c r="U66" s="195"/>
      <c r="V66" s="197" t="str">
        <f t="shared" si="24"/>
        <v>NULL</v>
      </c>
      <c r="W66" s="196"/>
      <c r="X66" s="197" t="str">
        <f t="shared" si="25"/>
        <v>NULL</v>
      </c>
      <c r="Y66" s="196"/>
      <c r="Z66" s="197" t="str">
        <f t="shared" si="26"/>
        <v>NULL</v>
      </c>
      <c r="AA66" s="170"/>
      <c r="AB66" s="173" t="str">
        <f t="shared" si="17"/>
        <v/>
      </c>
      <c r="AC66" s="174" t="str">
        <f t="shared" si="6"/>
        <v/>
      </c>
      <c r="AD66" s="175" t="str">
        <f t="shared" si="7"/>
        <v>NULL</v>
      </c>
      <c r="AE66" s="176" t="e">
        <f t="shared" si="1"/>
        <v>#VALUE!</v>
      </c>
      <c r="AF66" s="177" t="e">
        <f t="shared" si="8"/>
        <v>#VALUE!</v>
      </c>
      <c r="AG66" s="170"/>
      <c r="AH66" s="197" t="str">
        <f t="shared" si="18"/>
        <v>NULL</v>
      </c>
      <c r="AI66" s="170"/>
      <c r="AJ66" s="179" t="str">
        <f t="shared" si="9"/>
        <v xml:space="preserve"> </v>
      </c>
      <c r="AK66" s="170"/>
      <c r="AL66" s="180" t="str">
        <f t="shared" si="10"/>
        <v/>
      </c>
      <c r="AM66" s="179" t="str">
        <f t="shared" si="11"/>
        <v/>
      </c>
      <c r="AN66" s="181" t="str">
        <f t="shared" si="19"/>
        <v xml:space="preserve"> </v>
      </c>
      <c r="AO66" s="191" t="e">
        <f t="shared" si="20"/>
        <v>#VALUE!</v>
      </c>
      <c r="AP66" s="234" t="e">
        <f t="shared" si="16"/>
        <v>#VALUE!</v>
      </c>
      <c r="AR66" s="244"/>
      <c r="BS66" s="100"/>
    </row>
    <row r="67" spans="1:71" ht="28.5" x14ac:dyDescent="0.2">
      <c r="A67" s="192"/>
      <c r="B67" s="192"/>
      <c r="C67" s="193"/>
      <c r="D67" s="212"/>
      <c r="E67" s="194"/>
      <c r="F67" s="214"/>
      <c r="G67" s="165"/>
      <c r="H67" s="165"/>
      <c r="I67" s="166" t="str">
        <f t="shared" si="2"/>
        <v/>
      </c>
      <c r="J67" s="232" t="str">
        <f>IF(G67="","Seleccione Probabilidad",IF(H67=1,(VLOOKUP(G67,RIESGOS!$I$4:$J$8,2,FALSE)),IF(H67=2,VLOOKUP(G67,RIESGOS!$K$4:$L$8,2,FALSE),IF(H67=3,(VLOOKUP(G67,RIESGOS!$M$4:$N$8,2,FALSE)),(IF(H67=4,(VLOOKUP(G67,RIESGOS!$O$4:$P$8,2,FALSE)),IF(H67=5,(VLOOKUP(G67,RIESGOS!$Q$4:$R$8,2,FALSE)),IF(H67="","Seleccione Impacto",""))))))))</f>
        <v>Seleccione Probabilidad</v>
      </c>
      <c r="K67" s="167" t="str">
        <f t="shared" si="3"/>
        <v/>
      </c>
      <c r="L67" s="170"/>
      <c r="M67" s="170"/>
      <c r="N67" s="168" t="str">
        <f t="shared" si="4"/>
        <v/>
      </c>
      <c r="O67" s="169" t="str">
        <f t="shared" si="5"/>
        <v/>
      </c>
      <c r="P67" s="215"/>
      <c r="Q67" s="178"/>
      <c r="R67" s="197" t="str">
        <f t="shared" si="22"/>
        <v>NULL</v>
      </c>
      <c r="S67" s="170"/>
      <c r="T67" s="197" t="str">
        <f t="shared" si="23"/>
        <v>NULL</v>
      </c>
      <c r="U67" s="195"/>
      <c r="V67" s="197" t="str">
        <f t="shared" si="24"/>
        <v>NULL</v>
      </c>
      <c r="W67" s="196"/>
      <c r="X67" s="197" t="str">
        <f t="shared" si="25"/>
        <v>NULL</v>
      </c>
      <c r="Y67" s="196"/>
      <c r="Z67" s="197" t="str">
        <f t="shared" si="26"/>
        <v>NULL</v>
      </c>
      <c r="AA67" s="170"/>
      <c r="AB67" s="173" t="str">
        <f t="shared" si="17"/>
        <v/>
      </c>
      <c r="AC67" s="174" t="str">
        <f t="shared" si="6"/>
        <v/>
      </c>
      <c r="AD67" s="175" t="str">
        <f t="shared" si="7"/>
        <v>NULL</v>
      </c>
      <c r="AE67" s="176" t="e">
        <f t="shared" si="1"/>
        <v>#VALUE!</v>
      </c>
      <c r="AF67" s="177" t="e">
        <f t="shared" si="8"/>
        <v>#VALUE!</v>
      </c>
      <c r="AG67" s="170"/>
      <c r="AH67" s="197" t="str">
        <f t="shared" si="18"/>
        <v>NULL</v>
      </c>
      <c r="AI67" s="170"/>
      <c r="AJ67" s="179" t="str">
        <f t="shared" si="9"/>
        <v xml:space="preserve"> </v>
      </c>
      <c r="AK67" s="170"/>
      <c r="AL67" s="180" t="str">
        <f t="shared" si="10"/>
        <v/>
      </c>
      <c r="AM67" s="179" t="str">
        <f t="shared" si="11"/>
        <v/>
      </c>
      <c r="AN67" s="181" t="str">
        <f t="shared" si="19"/>
        <v xml:space="preserve"> </v>
      </c>
      <c r="AO67" s="191" t="e">
        <f t="shared" si="20"/>
        <v>#VALUE!</v>
      </c>
      <c r="AP67" s="234" t="e">
        <f t="shared" si="16"/>
        <v>#VALUE!</v>
      </c>
      <c r="AR67" s="244"/>
      <c r="BS67" s="100"/>
    </row>
    <row r="68" spans="1:71" ht="28.5" x14ac:dyDescent="0.2">
      <c r="A68" s="192"/>
      <c r="B68" s="192"/>
      <c r="C68" s="193"/>
      <c r="D68" s="212"/>
      <c r="E68" s="194"/>
      <c r="F68" s="214"/>
      <c r="G68" s="165"/>
      <c r="H68" s="165"/>
      <c r="I68" s="166" t="str">
        <f t="shared" si="2"/>
        <v/>
      </c>
      <c r="J68" s="232" t="str">
        <f>IF(G68="","Seleccione Probabilidad",IF(H68=1,(VLOOKUP(G68,RIESGOS!$I$4:$J$8,2,FALSE)),IF(H68=2,VLOOKUP(G68,RIESGOS!$K$4:$L$8,2,FALSE),IF(H68=3,(VLOOKUP(G68,RIESGOS!$M$4:$N$8,2,FALSE)),(IF(H68=4,(VLOOKUP(G68,RIESGOS!$O$4:$P$8,2,FALSE)),IF(H68=5,(VLOOKUP(G68,RIESGOS!$Q$4:$R$8,2,FALSE)),IF(H68="","Seleccione Impacto",""))))))))</f>
        <v>Seleccione Probabilidad</v>
      </c>
      <c r="K68" s="167" t="str">
        <f t="shared" si="3"/>
        <v/>
      </c>
      <c r="L68" s="170"/>
      <c r="M68" s="170"/>
      <c r="N68" s="168" t="str">
        <f t="shared" si="4"/>
        <v/>
      </c>
      <c r="O68" s="169" t="str">
        <f t="shared" si="5"/>
        <v/>
      </c>
      <c r="P68" s="215"/>
      <c r="Q68" s="178"/>
      <c r="R68" s="197" t="str">
        <f t="shared" si="22"/>
        <v>NULL</v>
      </c>
      <c r="S68" s="170"/>
      <c r="T68" s="197" t="str">
        <f t="shared" si="23"/>
        <v>NULL</v>
      </c>
      <c r="U68" s="195"/>
      <c r="V68" s="197" t="str">
        <f t="shared" si="24"/>
        <v>NULL</v>
      </c>
      <c r="W68" s="196"/>
      <c r="X68" s="197" t="str">
        <f t="shared" si="25"/>
        <v>NULL</v>
      </c>
      <c r="Y68" s="196"/>
      <c r="Z68" s="197" t="str">
        <f t="shared" si="26"/>
        <v>NULL</v>
      </c>
      <c r="AA68" s="170"/>
      <c r="AB68" s="173" t="str">
        <f t="shared" si="17"/>
        <v/>
      </c>
      <c r="AC68" s="174" t="str">
        <f t="shared" si="6"/>
        <v/>
      </c>
      <c r="AD68" s="175" t="str">
        <f t="shared" si="7"/>
        <v>NULL</v>
      </c>
      <c r="AE68" s="176" t="e">
        <f t="shared" si="1"/>
        <v>#VALUE!</v>
      </c>
      <c r="AF68" s="177" t="e">
        <f t="shared" si="8"/>
        <v>#VALUE!</v>
      </c>
      <c r="AG68" s="170"/>
      <c r="AH68" s="197" t="str">
        <f t="shared" si="18"/>
        <v>NULL</v>
      </c>
      <c r="AI68" s="170"/>
      <c r="AJ68" s="179" t="str">
        <f t="shared" si="9"/>
        <v xml:space="preserve"> </v>
      </c>
      <c r="AK68" s="170"/>
      <c r="AL68" s="180" t="str">
        <f t="shared" si="10"/>
        <v/>
      </c>
      <c r="AM68" s="179" t="str">
        <f t="shared" si="11"/>
        <v/>
      </c>
      <c r="AN68" s="181" t="str">
        <f t="shared" si="19"/>
        <v xml:space="preserve"> </v>
      </c>
      <c r="AO68" s="191" t="e">
        <f t="shared" si="20"/>
        <v>#VALUE!</v>
      </c>
      <c r="AP68" s="234" t="e">
        <f t="shared" si="16"/>
        <v>#VALUE!</v>
      </c>
      <c r="AR68" s="244"/>
      <c r="BS68" s="100"/>
    </row>
    <row r="69" spans="1:71" ht="28.5" x14ac:dyDescent="0.2">
      <c r="A69" s="192"/>
      <c r="B69" s="192"/>
      <c r="C69" s="193"/>
      <c r="D69" s="212"/>
      <c r="E69" s="194"/>
      <c r="F69" s="214"/>
      <c r="G69" s="165"/>
      <c r="H69" s="165"/>
      <c r="I69" s="166" t="str">
        <f t="shared" si="2"/>
        <v/>
      </c>
      <c r="J69" s="232" t="str">
        <f>IF(G69="","Seleccione Probabilidad",IF(H69=1,(VLOOKUP(G69,RIESGOS!$I$4:$J$8,2,FALSE)),IF(H69=2,VLOOKUP(G69,RIESGOS!$K$4:$L$8,2,FALSE),IF(H69=3,(VLOOKUP(G69,RIESGOS!$M$4:$N$8,2,FALSE)),(IF(H69=4,(VLOOKUP(G69,RIESGOS!$O$4:$P$8,2,FALSE)),IF(H69=5,(VLOOKUP(G69,RIESGOS!$Q$4:$R$8,2,FALSE)),IF(H69="","Seleccione Impacto",""))))))))</f>
        <v>Seleccione Probabilidad</v>
      </c>
      <c r="K69" s="167" t="str">
        <f t="shared" si="3"/>
        <v/>
      </c>
      <c r="L69" s="170"/>
      <c r="M69" s="170"/>
      <c r="N69" s="168" t="str">
        <f t="shared" si="4"/>
        <v/>
      </c>
      <c r="O69" s="169" t="str">
        <f t="shared" si="5"/>
        <v/>
      </c>
      <c r="P69" s="215"/>
      <c r="Q69" s="178"/>
      <c r="R69" s="197" t="str">
        <f t="shared" si="22"/>
        <v>NULL</v>
      </c>
      <c r="S69" s="170"/>
      <c r="T69" s="197" t="str">
        <f t="shared" si="23"/>
        <v>NULL</v>
      </c>
      <c r="U69" s="195"/>
      <c r="V69" s="197" t="str">
        <f t="shared" si="24"/>
        <v>NULL</v>
      </c>
      <c r="W69" s="196"/>
      <c r="X69" s="197" t="str">
        <f t="shared" si="25"/>
        <v>NULL</v>
      </c>
      <c r="Y69" s="196"/>
      <c r="Z69" s="197" t="str">
        <f t="shared" si="26"/>
        <v>NULL</v>
      </c>
      <c r="AA69" s="170"/>
      <c r="AB69" s="173" t="str">
        <f t="shared" si="17"/>
        <v/>
      </c>
      <c r="AC69" s="174" t="str">
        <f t="shared" si="6"/>
        <v/>
      </c>
      <c r="AD69" s="175" t="str">
        <f t="shared" si="7"/>
        <v>NULL</v>
      </c>
      <c r="AE69" s="176" t="e">
        <f t="shared" si="1"/>
        <v>#VALUE!</v>
      </c>
      <c r="AF69" s="177" t="e">
        <f t="shared" si="8"/>
        <v>#VALUE!</v>
      </c>
      <c r="AG69" s="170"/>
      <c r="AH69" s="197" t="str">
        <f t="shared" si="18"/>
        <v>NULL</v>
      </c>
      <c r="AI69" s="170"/>
      <c r="AJ69" s="179" t="str">
        <f t="shared" si="9"/>
        <v xml:space="preserve"> </v>
      </c>
      <c r="AK69" s="170"/>
      <c r="AL69" s="180" t="str">
        <f t="shared" si="10"/>
        <v/>
      </c>
      <c r="AM69" s="179" t="str">
        <f t="shared" si="11"/>
        <v/>
      </c>
      <c r="AN69" s="181" t="str">
        <f t="shared" si="19"/>
        <v xml:space="preserve"> </v>
      </c>
      <c r="AO69" s="191" t="e">
        <f t="shared" si="20"/>
        <v>#VALUE!</v>
      </c>
      <c r="AP69" s="234" t="e">
        <f t="shared" si="16"/>
        <v>#VALUE!</v>
      </c>
      <c r="AR69" s="244"/>
      <c r="BS69" s="100"/>
    </row>
    <row r="70" spans="1:71" ht="28.5" x14ac:dyDescent="0.2">
      <c r="A70" s="192"/>
      <c r="B70" s="192"/>
      <c r="C70" s="193"/>
      <c r="D70" s="212"/>
      <c r="E70" s="194"/>
      <c r="F70" s="214"/>
      <c r="G70" s="165"/>
      <c r="H70" s="165"/>
      <c r="I70" s="166" t="str">
        <f t="shared" si="2"/>
        <v/>
      </c>
      <c r="J70" s="232" t="str">
        <f>IF(G70="","Seleccione Probabilidad",IF(H70=1,(VLOOKUP(G70,RIESGOS!$I$4:$J$8,2,FALSE)),IF(H70=2,VLOOKUP(G70,RIESGOS!$K$4:$L$8,2,FALSE),IF(H70=3,(VLOOKUP(G70,RIESGOS!$M$4:$N$8,2,FALSE)),(IF(H70=4,(VLOOKUP(G70,RIESGOS!$O$4:$P$8,2,FALSE)),IF(H70=5,(VLOOKUP(G70,RIESGOS!$Q$4:$R$8,2,FALSE)),IF(H70="","Seleccione Impacto",""))))))))</f>
        <v>Seleccione Probabilidad</v>
      </c>
      <c r="K70" s="167" t="str">
        <f t="shared" si="3"/>
        <v/>
      </c>
      <c r="L70" s="170"/>
      <c r="M70" s="170"/>
      <c r="N70" s="168" t="str">
        <f t="shared" si="4"/>
        <v/>
      </c>
      <c r="O70" s="169" t="str">
        <f t="shared" si="5"/>
        <v/>
      </c>
      <c r="P70" s="215"/>
      <c r="Q70" s="178"/>
      <c r="R70" s="197" t="str">
        <f t="shared" si="22"/>
        <v>NULL</v>
      </c>
      <c r="S70" s="170"/>
      <c r="T70" s="197" t="str">
        <f t="shared" si="23"/>
        <v>NULL</v>
      </c>
      <c r="U70" s="195"/>
      <c r="V70" s="197" t="str">
        <f t="shared" si="24"/>
        <v>NULL</v>
      </c>
      <c r="W70" s="196"/>
      <c r="X70" s="197" t="str">
        <f t="shared" si="25"/>
        <v>NULL</v>
      </c>
      <c r="Y70" s="196"/>
      <c r="Z70" s="197" t="str">
        <f t="shared" si="26"/>
        <v>NULL</v>
      </c>
      <c r="AA70" s="170"/>
      <c r="AB70" s="173" t="str">
        <f t="shared" si="17"/>
        <v/>
      </c>
      <c r="AC70" s="174" t="str">
        <f t="shared" si="6"/>
        <v/>
      </c>
      <c r="AD70" s="175" t="str">
        <f t="shared" si="7"/>
        <v>NULL</v>
      </c>
      <c r="AE70" s="176" t="e">
        <f t="shared" si="1"/>
        <v>#VALUE!</v>
      </c>
      <c r="AF70" s="177" t="e">
        <f t="shared" si="8"/>
        <v>#VALUE!</v>
      </c>
      <c r="AG70" s="170"/>
      <c r="AH70" s="197" t="str">
        <f t="shared" si="18"/>
        <v>NULL</v>
      </c>
      <c r="AI70" s="170"/>
      <c r="AJ70" s="179" t="str">
        <f t="shared" si="9"/>
        <v xml:space="preserve"> </v>
      </c>
      <c r="AK70" s="170"/>
      <c r="AL70" s="180" t="str">
        <f t="shared" si="10"/>
        <v/>
      </c>
      <c r="AM70" s="179" t="str">
        <f t="shared" si="11"/>
        <v/>
      </c>
      <c r="AN70" s="181" t="str">
        <f t="shared" si="19"/>
        <v xml:space="preserve"> </v>
      </c>
      <c r="AO70" s="191" t="e">
        <f t="shared" si="20"/>
        <v>#VALUE!</v>
      </c>
      <c r="AP70" s="234" t="e">
        <f t="shared" si="16"/>
        <v>#VALUE!</v>
      </c>
      <c r="AR70" s="244"/>
      <c r="BS70" s="100"/>
    </row>
    <row r="71" spans="1:71" ht="28.5" x14ac:dyDescent="0.2">
      <c r="A71" s="192"/>
      <c r="B71" s="192"/>
      <c r="C71" s="193"/>
      <c r="D71" s="212"/>
      <c r="E71" s="194"/>
      <c r="F71" s="214"/>
      <c r="G71" s="165"/>
      <c r="H71" s="165"/>
      <c r="I71" s="166" t="str">
        <f t="shared" si="2"/>
        <v/>
      </c>
      <c r="J71" s="232" t="str">
        <f>IF(G71="","Seleccione Probabilidad",IF(H71=1,(VLOOKUP(G71,RIESGOS!$I$4:$J$8,2,FALSE)),IF(H71=2,VLOOKUP(G71,RIESGOS!$K$4:$L$8,2,FALSE),IF(H71=3,(VLOOKUP(G71,RIESGOS!$M$4:$N$8,2,FALSE)),(IF(H71=4,(VLOOKUP(G71,RIESGOS!$O$4:$P$8,2,FALSE)),IF(H71=5,(VLOOKUP(G71,RIESGOS!$Q$4:$R$8,2,FALSE)),IF(H71="","Seleccione Impacto",""))))))))</f>
        <v>Seleccione Probabilidad</v>
      </c>
      <c r="K71" s="167" t="str">
        <f t="shared" si="3"/>
        <v/>
      </c>
      <c r="L71" s="170"/>
      <c r="M71" s="170"/>
      <c r="N71" s="168" t="str">
        <f t="shared" si="4"/>
        <v/>
      </c>
      <c r="O71" s="169" t="str">
        <f t="shared" si="5"/>
        <v/>
      </c>
      <c r="P71" s="215"/>
      <c r="Q71" s="178"/>
      <c r="R71" s="197" t="str">
        <f t="shared" si="22"/>
        <v>NULL</v>
      </c>
      <c r="S71" s="170"/>
      <c r="T71" s="197" t="str">
        <f t="shared" si="23"/>
        <v>NULL</v>
      </c>
      <c r="U71" s="195"/>
      <c r="V71" s="197" t="str">
        <f t="shared" si="24"/>
        <v>NULL</v>
      </c>
      <c r="W71" s="196"/>
      <c r="X71" s="197" t="str">
        <f t="shared" si="25"/>
        <v>NULL</v>
      </c>
      <c r="Y71" s="196"/>
      <c r="Z71" s="197" t="str">
        <f t="shared" si="26"/>
        <v>NULL</v>
      </c>
      <c r="AA71" s="170"/>
      <c r="AB71" s="173" t="str">
        <f t="shared" si="17"/>
        <v/>
      </c>
      <c r="AC71" s="174" t="str">
        <f t="shared" si="6"/>
        <v/>
      </c>
      <c r="AD71" s="175" t="str">
        <f t="shared" si="7"/>
        <v>NULL</v>
      </c>
      <c r="AE71" s="176" t="e">
        <f t="shared" si="1"/>
        <v>#VALUE!</v>
      </c>
      <c r="AF71" s="177" t="e">
        <f t="shared" si="8"/>
        <v>#VALUE!</v>
      </c>
      <c r="AG71" s="170"/>
      <c r="AH71" s="197" t="str">
        <f t="shared" si="18"/>
        <v>NULL</v>
      </c>
      <c r="AI71" s="170"/>
      <c r="AJ71" s="179" t="str">
        <f t="shared" si="9"/>
        <v xml:space="preserve"> </v>
      </c>
      <c r="AK71" s="170"/>
      <c r="AL71" s="180" t="str">
        <f t="shared" si="10"/>
        <v/>
      </c>
      <c r="AM71" s="179" t="str">
        <f t="shared" si="11"/>
        <v/>
      </c>
      <c r="AN71" s="181" t="str">
        <f t="shared" si="19"/>
        <v xml:space="preserve"> </v>
      </c>
      <c r="AO71" s="191" t="e">
        <f t="shared" si="20"/>
        <v>#VALUE!</v>
      </c>
      <c r="AP71" s="234" t="e">
        <f t="shared" si="16"/>
        <v>#VALUE!</v>
      </c>
      <c r="AR71" s="244"/>
      <c r="BS71" s="100"/>
    </row>
    <row r="72" spans="1:71" ht="28.5" x14ac:dyDescent="0.2">
      <c r="A72" s="192"/>
      <c r="B72" s="192"/>
      <c r="C72" s="193"/>
      <c r="D72" s="212"/>
      <c r="E72" s="194"/>
      <c r="F72" s="214"/>
      <c r="G72" s="165"/>
      <c r="H72" s="165"/>
      <c r="I72" s="166" t="str">
        <f t="shared" si="2"/>
        <v/>
      </c>
      <c r="J72" s="232" t="str">
        <f>IF(G72="","Seleccione Probabilidad",IF(H72=1,(VLOOKUP(G72,RIESGOS!$I$4:$J$8,2,FALSE)),IF(H72=2,VLOOKUP(G72,RIESGOS!$K$4:$L$8,2,FALSE),IF(H72=3,(VLOOKUP(G72,RIESGOS!$M$4:$N$8,2,FALSE)),(IF(H72=4,(VLOOKUP(G72,RIESGOS!$O$4:$P$8,2,FALSE)),IF(H72=5,(VLOOKUP(G72,RIESGOS!$Q$4:$R$8,2,FALSE)),IF(H72="","Seleccione Impacto",""))))))))</f>
        <v>Seleccione Probabilidad</v>
      </c>
      <c r="K72" s="167" t="str">
        <f t="shared" si="3"/>
        <v/>
      </c>
      <c r="L72" s="170"/>
      <c r="M72" s="170"/>
      <c r="N72" s="168" t="str">
        <f t="shared" si="4"/>
        <v/>
      </c>
      <c r="O72" s="169" t="str">
        <f t="shared" si="5"/>
        <v/>
      </c>
      <c r="P72" s="215"/>
      <c r="Q72" s="178"/>
      <c r="R72" s="197" t="str">
        <f t="shared" si="22"/>
        <v>NULL</v>
      </c>
      <c r="S72" s="170"/>
      <c r="T72" s="197" t="str">
        <f t="shared" si="23"/>
        <v>NULL</v>
      </c>
      <c r="U72" s="195"/>
      <c r="V72" s="197" t="str">
        <f t="shared" si="24"/>
        <v>NULL</v>
      </c>
      <c r="W72" s="196"/>
      <c r="X72" s="197" t="str">
        <f t="shared" si="25"/>
        <v>NULL</v>
      </c>
      <c r="Y72" s="196"/>
      <c r="Z72" s="197" t="str">
        <f t="shared" si="26"/>
        <v>NULL</v>
      </c>
      <c r="AA72" s="170"/>
      <c r="AB72" s="173" t="str">
        <f t="shared" si="17"/>
        <v/>
      </c>
      <c r="AC72" s="174" t="str">
        <f t="shared" si="6"/>
        <v/>
      </c>
      <c r="AD72" s="175" t="str">
        <f t="shared" si="7"/>
        <v>NULL</v>
      </c>
      <c r="AE72" s="176" t="e">
        <f t="shared" si="1"/>
        <v>#VALUE!</v>
      </c>
      <c r="AF72" s="177" t="e">
        <f t="shared" si="8"/>
        <v>#VALUE!</v>
      </c>
      <c r="AG72" s="170"/>
      <c r="AH72" s="197" t="str">
        <f t="shared" si="18"/>
        <v>NULL</v>
      </c>
      <c r="AI72" s="170"/>
      <c r="AJ72" s="179" t="str">
        <f t="shared" si="9"/>
        <v xml:space="preserve"> </v>
      </c>
      <c r="AK72" s="170"/>
      <c r="AL72" s="180" t="str">
        <f t="shared" si="10"/>
        <v/>
      </c>
      <c r="AM72" s="179" t="str">
        <f t="shared" si="11"/>
        <v/>
      </c>
      <c r="AN72" s="181" t="str">
        <f t="shared" si="19"/>
        <v xml:space="preserve"> </v>
      </c>
      <c r="AO72" s="191" t="e">
        <f t="shared" si="20"/>
        <v>#VALUE!</v>
      </c>
      <c r="AP72" s="234" t="e">
        <f t="shared" si="16"/>
        <v>#VALUE!</v>
      </c>
      <c r="AR72" s="244"/>
      <c r="BS72" s="100"/>
    </row>
    <row r="73" spans="1:71" ht="28.5" x14ac:dyDescent="0.2">
      <c r="A73" s="192"/>
      <c r="B73" s="192"/>
      <c r="C73" s="193"/>
      <c r="D73" s="212"/>
      <c r="E73" s="194"/>
      <c r="F73" s="214"/>
      <c r="G73" s="165"/>
      <c r="H73" s="165"/>
      <c r="I73" s="166" t="str">
        <f t="shared" si="2"/>
        <v/>
      </c>
      <c r="J73" s="232" t="str">
        <f>IF(G73="","Seleccione Probabilidad",IF(H73=1,(VLOOKUP(G73,RIESGOS!$I$4:$J$8,2,FALSE)),IF(H73=2,VLOOKUP(G73,RIESGOS!$K$4:$L$8,2,FALSE),IF(H73=3,(VLOOKUP(G73,RIESGOS!$M$4:$N$8,2,FALSE)),(IF(H73=4,(VLOOKUP(G73,RIESGOS!$O$4:$P$8,2,FALSE)),IF(H73=5,(VLOOKUP(G73,RIESGOS!$Q$4:$R$8,2,FALSE)),IF(H73="","Seleccione Impacto",""))))))))</f>
        <v>Seleccione Probabilidad</v>
      </c>
      <c r="K73" s="167" t="str">
        <f t="shared" si="3"/>
        <v/>
      </c>
      <c r="L73" s="170"/>
      <c r="M73" s="170"/>
      <c r="N73" s="168" t="str">
        <f t="shared" si="4"/>
        <v/>
      </c>
      <c r="O73" s="169" t="str">
        <f t="shared" si="5"/>
        <v/>
      </c>
      <c r="P73" s="215"/>
      <c r="Q73" s="178"/>
      <c r="R73" s="197" t="str">
        <f t="shared" si="22"/>
        <v>NULL</v>
      </c>
      <c r="S73" s="170"/>
      <c r="T73" s="197" t="str">
        <f t="shared" si="23"/>
        <v>NULL</v>
      </c>
      <c r="U73" s="195"/>
      <c r="V73" s="197" t="str">
        <f t="shared" si="24"/>
        <v>NULL</v>
      </c>
      <c r="W73" s="196"/>
      <c r="X73" s="197" t="str">
        <f t="shared" si="25"/>
        <v>NULL</v>
      </c>
      <c r="Y73" s="196"/>
      <c r="Z73" s="197" t="str">
        <f t="shared" si="26"/>
        <v>NULL</v>
      </c>
      <c r="AA73" s="170"/>
      <c r="AB73" s="173" t="str">
        <f t="shared" si="17"/>
        <v/>
      </c>
      <c r="AC73" s="174" t="str">
        <f t="shared" si="6"/>
        <v/>
      </c>
      <c r="AD73" s="175" t="str">
        <f t="shared" si="7"/>
        <v>NULL</v>
      </c>
      <c r="AE73" s="176" t="e">
        <f t="shared" si="1"/>
        <v>#VALUE!</v>
      </c>
      <c r="AF73" s="177" t="e">
        <f t="shared" si="8"/>
        <v>#VALUE!</v>
      </c>
      <c r="AG73" s="170"/>
      <c r="AH73" s="197" t="str">
        <f t="shared" si="18"/>
        <v>NULL</v>
      </c>
      <c r="AI73" s="170"/>
      <c r="AJ73" s="179" t="str">
        <f t="shared" si="9"/>
        <v xml:space="preserve"> </v>
      </c>
      <c r="AK73" s="170"/>
      <c r="AL73" s="180" t="str">
        <f t="shared" si="10"/>
        <v/>
      </c>
      <c r="AM73" s="179" t="str">
        <f t="shared" si="11"/>
        <v/>
      </c>
      <c r="AN73" s="181" t="str">
        <f t="shared" si="19"/>
        <v xml:space="preserve"> </v>
      </c>
      <c r="AO73" s="191" t="e">
        <f t="shared" si="20"/>
        <v>#VALUE!</v>
      </c>
      <c r="AP73" s="234" t="e">
        <f t="shared" si="16"/>
        <v>#VALUE!</v>
      </c>
      <c r="AR73" s="244"/>
      <c r="BS73" s="100"/>
    </row>
    <row r="74" spans="1:71" ht="28.5" x14ac:dyDescent="0.2">
      <c r="A74" s="192"/>
      <c r="B74" s="192"/>
      <c r="C74" s="193"/>
      <c r="D74" s="212"/>
      <c r="E74" s="194"/>
      <c r="F74" s="214"/>
      <c r="G74" s="165"/>
      <c r="H74" s="165"/>
      <c r="I74" s="166" t="str">
        <f t="shared" si="2"/>
        <v/>
      </c>
      <c r="J74" s="232" t="str">
        <f>IF(G74="","Seleccione Probabilidad",IF(H74=1,(VLOOKUP(G74,RIESGOS!$I$4:$J$8,2,FALSE)),IF(H74=2,VLOOKUP(G74,RIESGOS!$K$4:$L$8,2,FALSE),IF(H74=3,(VLOOKUP(G74,RIESGOS!$M$4:$N$8,2,FALSE)),(IF(H74=4,(VLOOKUP(G74,RIESGOS!$O$4:$P$8,2,FALSE)),IF(H74=5,(VLOOKUP(G74,RIESGOS!$Q$4:$R$8,2,FALSE)),IF(H74="","Seleccione Impacto",""))))))))</f>
        <v>Seleccione Probabilidad</v>
      </c>
      <c r="K74" s="167" t="str">
        <f t="shared" si="3"/>
        <v/>
      </c>
      <c r="L74" s="170"/>
      <c r="M74" s="170"/>
      <c r="N74" s="168" t="str">
        <f t="shared" si="4"/>
        <v/>
      </c>
      <c r="O74" s="169" t="str">
        <f t="shared" si="5"/>
        <v/>
      </c>
      <c r="P74" s="215"/>
      <c r="Q74" s="178"/>
      <c r="R74" s="197" t="str">
        <f t="shared" si="22"/>
        <v>NULL</v>
      </c>
      <c r="S74" s="170"/>
      <c r="T74" s="197" t="str">
        <f t="shared" si="23"/>
        <v>NULL</v>
      </c>
      <c r="U74" s="195"/>
      <c r="V74" s="197" t="str">
        <f t="shared" si="24"/>
        <v>NULL</v>
      </c>
      <c r="W74" s="196"/>
      <c r="X74" s="197" t="str">
        <f t="shared" si="25"/>
        <v>NULL</v>
      </c>
      <c r="Y74" s="196"/>
      <c r="Z74" s="197" t="str">
        <f t="shared" si="26"/>
        <v>NULL</v>
      </c>
      <c r="AA74" s="170"/>
      <c r="AB74" s="173" t="str">
        <f t="shared" si="17"/>
        <v/>
      </c>
      <c r="AC74" s="174" t="str">
        <f t="shared" si="6"/>
        <v/>
      </c>
      <c r="AD74" s="175" t="str">
        <f t="shared" si="7"/>
        <v>NULL</v>
      </c>
      <c r="AE74" s="176" t="e">
        <f t="shared" si="1"/>
        <v>#VALUE!</v>
      </c>
      <c r="AF74" s="177" t="e">
        <f t="shared" si="8"/>
        <v>#VALUE!</v>
      </c>
      <c r="AG74" s="170"/>
      <c r="AH74" s="197" t="str">
        <f t="shared" si="18"/>
        <v>NULL</v>
      </c>
      <c r="AI74" s="170"/>
      <c r="AJ74" s="179" t="str">
        <f t="shared" si="9"/>
        <v xml:space="preserve"> </v>
      </c>
      <c r="AK74" s="170"/>
      <c r="AL74" s="180" t="str">
        <f t="shared" si="10"/>
        <v/>
      </c>
      <c r="AM74" s="179" t="str">
        <f t="shared" si="11"/>
        <v/>
      </c>
      <c r="AN74" s="181" t="str">
        <f t="shared" si="19"/>
        <v xml:space="preserve"> </v>
      </c>
      <c r="AO74" s="191" t="e">
        <f t="shared" si="20"/>
        <v>#VALUE!</v>
      </c>
      <c r="AP74" s="234" t="e">
        <f t="shared" si="16"/>
        <v>#VALUE!</v>
      </c>
      <c r="AR74" s="244"/>
      <c r="BS74" s="100"/>
    </row>
    <row r="75" spans="1:71" ht="28.5" x14ac:dyDescent="0.2">
      <c r="A75" s="192"/>
      <c r="B75" s="192"/>
      <c r="C75" s="193"/>
      <c r="D75" s="212"/>
      <c r="E75" s="194"/>
      <c r="F75" s="214"/>
      <c r="G75" s="165"/>
      <c r="H75" s="165"/>
      <c r="I75" s="166" t="str">
        <f t="shared" si="2"/>
        <v/>
      </c>
      <c r="J75" s="232" t="str">
        <f>IF(G75="","Seleccione Probabilidad",IF(H75=1,(VLOOKUP(G75,RIESGOS!$I$4:$J$8,2,FALSE)),IF(H75=2,VLOOKUP(G75,RIESGOS!$K$4:$L$8,2,FALSE),IF(H75=3,(VLOOKUP(G75,RIESGOS!$M$4:$N$8,2,FALSE)),(IF(H75=4,(VLOOKUP(G75,RIESGOS!$O$4:$P$8,2,FALSE)),IF(H75=5,(VLOOKUP(G75,RIESGOS!$Q$4:$R$8,2,FALSE)),IF(H75="","Seleccione Impacto",""))))))))</f>
        <v>Seleccione Probabilidad</v>
      </c>
      <c r="K75" s="167" t="str">
        <f t="shared" si="3"/>
        <v/>
      </c>
      <c r="L75" s="170"/>
      <c r="M75" s="170"/>
      <c r="N75" s="168" t="str">
        <f t="shared" si="4"/>
        <v/>
      </c>
      <c r="O75" s="169" t="str">
        <f t="shared" si="5"/>
        <v/>
      </c>
      <c r="P75" s="215"/>
      <c r="Q75" s="178"/>
      <c r="R75" s="197" t="str">
        <f t="shared" si="22"/>
        <v>NULL</v>
      </c>
      <c r="S75" s="170"/>
      <c r="T75" s="197" t="str">
        <f t="shared" si="23"/>
        <v>NULL</v>
      </c>
      <c r="U75" s="195"/>
      <c r="V75" s="197" t="str">
        <f t="shared" si="24"/>
        <v>NULL</v>
      </c>
      <c r="W75" s="196"/>
      <c r="X75" s="197" t="str">
        <f t="shared" si="25"/>
        <v>NULL</v>
      </c>
      <c r="Y75" s="196"/>
      <c r="Z75" s="197" t="str">
        <f t="shared" si="26"/>
        <v>NULL</v>
      </c>
      <c r="AA75" s="170"/>
      <c r="AB75" s="173" t="str">
        <f t="shared" si="17"/>
        <v/>
      </c>
      <c r="AC75" s="174" t="str">
        <f t="shared" si="6"/>
        <v/>
      </c>
      <c r="AD75" s="175" t="str">
        <f t="shared" si="7"/>
        <v>NULL</v>
      </c>
      <c r="AE75" s="176" t="e">
        <f t="shared" si="1"/>
        <v>#VALUE!</v>
      </c>
      <c r="AF75" s="177" t="e">
        <f t="shared" si="8"/>
        <v>#VALUE!</v>
      </c>
      <c r="AG75" s="170"/>
      <c r="AH75" s="197" t="str">
        <f t="shared" si="18"/>
        <v>NULL</v>
      </c>
      <c r="AI75" s="170"/>
      <c r="AJ75" s="179" t="str">
        <f t="shared" si="9"/>
        <v xml:space="preserve"> </v>
      </c>
      <c r="AK75" s="170"/>
      <c r="AL75" s="180" t="str">
        <f t="shared" si="10"/>
        <v/>
      </c>
      <c r="AM75" s="179" t="str">
        <f t="shared" si="11"/>
        <v/>
      </c>
      <c r="AN75" s="181" t="str">
        <f t="shared" si="19"/>
        <v xml:space="preserve"> </v>
      </c>
      <c r="AO75" s="191" t="e">
        <f t="shared" si="20"/>
        <v>#VALUE!</v>
      </c>
      <c r="AP75" s="234" t="e">
        <f t="shared" si="16"/>
        <v>#VALUE!</v>
      </c>
      <c r="AR75" s="244"/>
      <c r="BS75" s="100"/>
    </row>
    <row r="76" spans="1:71" ht="28.5" x14ac:dyDescent="0.2">
      <c r="A76" s="192"/>
      <c r="B76" s="192"/>
      <c r="C76" s="193"/>
      <c r="D76" s="212"/>
      <c r="E76" s="194"/>
      <c r="F76" s="214"/>
      <c r="G76" s="165"/>
      <c r="H76" s="165"/>
      <c r="I76" s="166" t="str">
        <f t="shared" si="2"/>
        <v/>
      </c>
      <c r="J76" s="232" t="str">
        <f>IF(G76="","Seleccione Probabilidad",IF(H76=1,(VLOOKUP(G76,RIESGOS!$I$4:$J$8,2,FALSE)),IF(H76=2,VLOOKUP(G76,RIESGOS!$K$4:$L$8,2,FALSE),IF(H76=3,(VLOOKUP(G76,RIESGOS!$M$4:$N$8,2,FALSE)),(IF(H76=4,(VLOOKUP(G76,RIESGOS!$O$4:$P$8,2,FALSE)),IF(H76=5,(VLOOKUP(G76,RIESGOS!$Q$4:$R$8,2,FALSE)),IF(H76="","Seleccione Impacto",""))))))))</f>
        <v>Seleccione Probabilidad</v>
      </c>
      <c r="K76" s="167" t="str">
        <f t="shared" si="3"/>
        <v/>
      </c>
      <c r="L76" s="170"/>
      <c r="M76" s="170"/>
      <c r="N76" s="168" t="str">
        <f t="shared" si="4"/>
        <v/>
      </c>
      <c r="O76" s="169" t="str">
        <f t="shared" si="5"/>
        <v/>
      </c>
      <c r="P76" s="215"/>
      <c r="Q76" s="178"/>
      <c r="R76" s="197" t="str">
        <f t="shared" si="22"/>
        <v>NULL</v>
      </c>
      <c r="S76" s="170"/>
      <c r="T76" s="197" t="str">
        <f t="shared" si="23"/>
        <v>NULL</v>
      </c>
      <c r="U76" s="195"/>
      <c r="V76" s="197" t="str">
        <f t="shared" si="24"/>
        <v>NULL</v>
      </c>
      <c r="W76" s="196"/>
      <c r="X76" s="197" t="str">
        <f t="shared" si="25"/>
        <v>NULL</v>
      </c>
      <c r="Y76" s="196"/>
      <c r="Z76" s="197" t="str">
        <f t="shared" si="26"/>
        <v>NULL</v>
      </c>
      <c r="AA76" s="170"/>
      <c r="AB76" s="173" t="str">
        <f t="shared" si="17"/>
        <v/>
      </c>
      <c r="AC76" s="174" t="str">
        <f t="shared" si="6"/>
        <v/>
      </c>
      <c r="AD76" s="175" t="str">
        <f t="shared" si="7"/>
        <v>NULL</v>
      </c>
      <c r="AE76" s="176" t="e">
        <f t="shared" si="1"/>
        <v>#VALUE!</v>
      </c>
      <c r="AF76" s="177" t="e">
        <f t="shared" ref="AF76:AF112" si="27">IF(Q76="INEXISTENTE","ALTO",IF(AND(L76="si",M76="si"),"ALTO",IF(AND(AE76&gt;=0,AE76&lt;=3.1),"BAJO",IF(AND(AE76&gt;=3.2,AE76&lt;=6.3),"MEDIO",IF(AE76&gt;=6.4,"ALTO","NULL")))))</f>
        <v>#VALUE!</v>
      </c>
      <c r="AG76" s="170"/>
      <c r="AH76" s="197" t="str">
        <f t="shared" si="18"/>
        <v>NULL</v>
      </c>
      <c r="AI76" s="170"/>
      <c r="AJ76" s="179" t="str">
        <f t="shared" si="9"/>
        <v xml:space="preserve"> </v>
      </c>
      <c r="AK76" s="170"/>
      <c r="AL76" s="180" t="str">
        <f t="shared" si="10"/>
        <v/>
      </c>
      <c r="AM76" s="179" t="str">
        <f t="shared" si="11"/>
        <v/>
      </c>
      <c r="AN76" s="181" t="str">
        <f t="shared" si="19"/>
        <v xml:space="preserve"> </v>
      </c>
      <c r="AO76" s="191" t="e">
        <f t="shared" si="20"/>
        <v>#VALUE!</v>
      </c>
      <c r="AP76" s="234" t="e">
        <f t="shared" si="16"/>
        <v>#VALUE!</v>
      </c>
      <c r="AR76" s="244"/>
      <c r="BS76" s="100"/>
    </row>
    <row r="77" spans="1:71" ht="28.5" x14ac:dyDescent="0.2">
      <c r="A77" s="192"/>
      <c r="B77" s="192"/>
      <c r="C77" s="193"/>
      <c r="D77" s="212"/>
      <c r="E77" s="194"/>
      <c r="F77" s="214"/>
      <c r="G77" s="165"/>
      <c r="H77" s="165"/>
      <c r="I77" s="166" t="str">
        <f t="shared" ref="I77:I112" si="28">IF(AND(G77="",H77=""),"",G77*H77)</f>
        <v/>
      </c>
      <c r="J77" s="232" t="str">
        <f>IF(G77="","Seleccione Probabilidad",IF(H77=1,(VLOOKUP(G77,RIESGOS!$I$4:$J$8,2,FALSE)),IF(H77=2,VLOOKUP(G77,RIESGOS!$K$4:$L$8,2,FALSE),IF(H77=3,(VLOOKUP(G77,RIESGOS!$M$4:$N$8,2,FALSE)),(IF(H77=4,(VLOOKUP(G77,RIESGOS!$O$4:$P$8,2,FALSE)),IF(H77=5,(VLOOKUP(G77,RIESGOS!$Q$4:$R$8,2,FALSE)),IF(H77="","Seleccione Impacto",""))))))))</f>
        <v>Seleccione Probabilidad</v>
      </c>
      <c r="K77" s="167" t="str">
        <f t="shared" ref="K77:K112" si="29">IF(I77="","",IF(I77&gt;=6,"3",IF(AND(I77&gt;=3,I77&lt;6),"2",IF(AND(I77&gt;=0,I77&lt;=2),"1",""))))</f>
        <v/>
      </c>
      <c r="L77" s="170"/>
      <c r="M77" s="170"/>
      <c r="N77" s="168" t="str">
        <f t="shared" ref="N77:N112" si="30">IF(L77="","",IF(AND(L77="SI",M77="NO"),K77+1.1,IF(AND(L77="NO",M77="SI"),K77+0.5,IF(AND(L77="NO",M77="NO"),K77,IF(AND(L77="SI",M77="SI"),0.5)))))</f>
        <v/>
      </c>
      <c r="O77" s="169" t="str">
        <f t="shared" ref="O77:O112" si="31">IF(OR(N77=4.1,N77=3.1,N77=2.1),"CRÍTICO",IF(OR(N77=3.5,N77="3",N77=2.5),"ALTO",IF(OR(N77="2",N77=1.5),"MEDIO",IF(N77="1","BAJO",IF(N77=0.5,"CRÍTICO","")))))</f>
        <v/>
      </c>
      <c r="P77" s="215"/>
      <c r="Q77" s="178"/>
      <c r="R77" s="197" t="str">
        <f t="shared" si="22"/>
        <v>NULL</v>
      </c>
      <c r="S77" s="170"/>
      <c r="T77" s="197" t="str">
        <f t="shared" si="23"/>
        <v>NULL</v>
      </c>
      <c r="U77" s="195"/>
      <c r="V77" s="197" t="str">
        <f t="shared" si="24"/>
        <v>NULL</v>
      </c>
      <c r="W77" s="196"/>
      <c r="X77" s="197" t="str">
        <f t="shared" si="25"/>
        <v>NULL</v>
      </c>
      <c r="Y77" s="196"/>
      <c r="Z77" s="197" t="str">
        <f t="shared" si="26"/>
        <v>NULL</v>
      </c>
      <c r="AA77" s="170"/>
      <c r="AB77" s="173" t="str">
        <f t="shared" si="17"/>
        <v/>
      </c>
      <c r="AC77" s="174" t="str">
        <f t="shared" ref="AC77:AC112" si="32">IF(Q77="INEXISTENTE",3,IF(AA77="","",ROUND(SUM((R77*$R$11),(T77*$T$11),(V77*$V$11),(X77*$X$11),(Z77*$Z$11),(AB77*$AB$11)),0)))</f>
        <v/>
      </c>
      <c r="AD77" s="175" t="str">
        <f t="shared" ref="AD77:AD112" si="33">IF(Q77="INEXISTENTE","INADECUADO",IF(AC77=1,"ADECUADO",IF(AC77=2,"PARCIALMENTE ADECUADO",IF(AC77=3,"INADECUADO","NULL"))))</f>
        <v>NULL</v>
      </c>
      <c r="AE77" s="176" t="e">
        <f t="shared" ref="AE77:AE112" si="34">ROUND(AC77*N77,1)</f>
        <v>#VALUE!</v>
      </c>
      <c r="AF77" s="177" t="e">
        <f t="shared" si="27"/>
        <v>#VALUE!</v>
      </c>
      <c r="AG77" s="170"/>
      <c r="AH77" s="197" t="str">
        <f t="shared" si="18"/>
        <v>NULL</v>
      </c>
      <c r="AI77" s="170"/>
      <c r="AJ77" s="179" t="str">
        <f t="shared" ref="AJ77:AJ112" si="35">IF(AI77="NO HALLAZGOS",1,IF(AI77="HALLAZGOS NO MATERIALES",2,IF(AI77="HALLAZGOS  MATERIALES",3," ")))</f>
        <v xml:space="preserve"> </v>
      </c>
      <c r="AK77" s="170"/>
      <c r="AL77" s="180" t="str">
        <f t="shared" ref="AL77:AL112" si="36">IF(AK77="","",IF(AK77="NO",1,IF(AK77="SI",3,"NULL")))</f>
        <v/>
      </c>
      <c r="AM77" s="179" t="str">
        <f t="shared" ref="AM77:AM112" si="37">IF(AL77="","",ROUND(SUM((AH77*$AH$11),(AJ77*$AJ$11),(AL77*$AL$11)),0))</f>
        <v/>
      </c>
      <c r="AN77" s="181" t="str">
        <f t="shared" ref="AN77:AN112" si="38">IF(AM77=1,"EFECTIVO",IF(AM77=2,"CON DEFICIENCIAS",IF(AM77=3,"INEFECTIVO"," ")))</f>
        <v xml:space="preserve"> </v>
      </c>
      <c r="AO77" s="191" t="e">
        <f t="shared" si="20"/>
        <v>#VALUE!</v>
      </c>
      <c r="AP77" s="234" t="e">
        <f t="shared" si="16"/>
        <v>#VALUE!</v>
      </c>
      <c r="AR77" s="244"/>
      <c r="BS77" s="100"/>
    </row>
    <row r="78" spans="1:71" ht="28.5" x14ac:dyDescent="0.2">
      <c r="A78" s="192"/>
      <c r="B78" s="192"/>
      <c r="C78" s="193"/>
      <c r="D78" s="212"/>
      <c r="E78" s="194"/>
      <c r="F78" s="214"/>
      <c r="G78" s="165"/>
      <c r="H78" s="165"/>
      <c r="I78" s="166" t="str">
        <f t="shared" si="28"/>
        <v/>
      </c>
      <c r="J78" s="232" t="str">
        <f>IF(G78="","Seleccione Probabilidad",IF(H78=1,(VLOOKUP(G78,RIESGOS!$I$4:$J$8,2,FALSE)),IF(H78=2,VLOOKUP(G78,RIESGOS!$K$4:$L$8,2,FALSE),IF(H78=3,(VLOOKUP(G78,RIESGOS!$M$4:$N$8,2,FALSE)),(IF(H78=4,(VLOOKUP(G78,RIESGOS!$O$4:$P$8,2,FALSE)),IF(H78=5,(VLOOKUP(G78,RIESGOS!$Q$4:$R$8,2,FALSE)),IF(H78="","Seleccione Impacto",""))))))))</f>
        <v>Seleccione Probabilidad</v>
      </c>
      <c r="K78" s="167" t="str">
        <f t="shared" si="29"/>
        <v/>
      </c>
      <c r="L78" s="170"/>
      <c r="M78" s="170"/>
      <c r="N78" s="168" t="str">
        <f t="shared" si="30"/>
        <v/>
      </c>
      <c r="O78" s="169" t="str">
        <f t="shared" si="31"/>
        <v/>
      </c>
      <c r="P78" s="215"/>
      <c r="Q78" s="178"/>
      <c r="R78" s="197" t="str">
        <f t="shared" si="22"/>
        <v>NULL</v>
      </c>
      <c r="S78" s="170"/>
      <c r="T78" s="197" t="str">
        <f t="shared" si="23"/>
        <v>NULL</v>
      </c>
      <c r="U78" s="195"/>
      <c r="V78" s="197" t="str">
        <f t="shared" si="24"/>
        <v>NULL</v>
      </c>
      <c r="W78" s="196"/>
      <c r="X78" s="197" t="str">
        <f t="shared" si="25"/>
        <v>NULL</v>
      </c>
      <c r="Y78" s="196"/>
      <c r="Z78" s="197" t="str">
        <f t="shared" si="26"/>
        <v>NULL</v>
      </c>
      <c r="AA78" s="170"/>
      <c r="AB78" s="173" t="str">
        <f t="shared" si="17"/>
        <v/>
      </c>
      <c r="AC78" s="174" t="str">
        <f t="shared" si="32"/>
        <v/>
      </c>
      <c r="AD78" s="175" t="str">
        <f t="shared" si="33"/>
        <v>NULL</v>
      </c>
      <c r="AE78" s="176" t="e">
        <f t="shared" si="34"/>
        <v>#VALUE!</v>
      </c>
      <c r="AF78" s="177" t="e">
        <f t="shared" si="27"/>
        <v>#VALUE!</v>
      </c>
      <c r="AG78" s="170"/>
      <c r="AH78" s="197" t="str">
        <f t="shared" si="18"/>
        <v>NULL</v>
      </c>
      <c r="AI78" s="170"/>
      <c r="AJ78" s="179" t="str">
        <f t="shared" si="35"/>
        <v xml:space="preserve"> </v>
      </c>
      <c r="AK78" s="170"/>
      <c r="AL78" s="180" t="str">
        <f t="shared" si="36"/>
        <v/>
      </c>
      <c r="AM78" s="179" t="str">
        <f t="shared" si="37"/>
        <v/>
      </c>
      <c r="AN78" s="181" t="str">
        <f t="shared" si="38"/>
        <v xml:space="preserve"> </v>
      </c>
      <c r="AO78" s="191" t="e">
        <f t="shared" si="20"/>
        <v>#VALUE!</v>
      </c>
      <c r="AP78" s="234" t="e">
        <f t="shared" ref="AP78:AP112" si="39">IF(AO78&lt;1.5,"EFICIENTE",IF(AO78&gt;2,"INEFICIENTE","CON DEFICIENCIAS"))</f>
        <v>#VALUE!</v>
      </c>
      <c r="AR78" s="244"/>
      <c r="BS78" s="100"/>
    </row>
    <row r="79" spans="1:71" ht="28.5" x14ac:dyDescent="0.2">
      <c r="A79" s="192"/>
      <c r="B79" s="192"/>
      <c r="C79" s="193"/>
      <c r="D79" s="212"/>
      <c r="E79" s="194"/>
      <c r="F79" s="214"/>
      <c r="G79" s="165"/>
      <c r="H79" s="165"/>
      <c r="I79" s="166" t="str">
        <f t="shared" si="28"/>
        <v/>
      </c>
      <c r="J79" s="232" t="str">
        <f>IF(G79="","Seleccione Probabilidad",IF(H79=1,(VLOOKUP(G79,RIESGOS!$I$4:$J$8,2,FALSE)),IF(H79=2,VLOOKUP(G79,RIESGOS!$K$4:$L$8,2,FALSE),IF(H79=3,(VLOOKUP(G79,RIESGOS!$M$4:$N$8,2,FALSE)),(IF(H79=4,(VLOOKUP(G79,RIESGOS!$O$4:$P$8,2,FALSE)),IF(H79=5,(VLOOKUP(G79,RIESGOS!$Q$4:$R$8,2,FALSE)),IF(H79="","Seleccione Impacto",""))))))))</f>
        <v>Seleccione Probabilidad</v>
      </c>
      <c r="K79" s="167" t="str">
        <f t="shared" si="29"/>
        <v/>
      </c>
      <c r="L79" s="170"/>
      <c r="M79" s="170"/>
      <c r="N79" s="168" t="str">
        <f t="shared" si="30"/>
        <v/>
      </c>
      <c r="O79" s="169" t="str">
        <f t="shared" si="31"/>
        <v/>
      </c>
      <c r="P79" s="215"/>
      <c r="Q79" s="178"/>
      <c r="R79" s="197" t="str">
        <f t="shared" ref="R79:R112" si="40">IF(Q79="ADECUADO",1,IF(Q79="PARCIAL",2,IF(OR(Q79="INADECUADO",Q79="INEXISTENTE"),3,"NULL")))</f>
        <v>NULL</v>
      </c>
      <c r="S79" s="170"/>
      <c r="T79" s="197" t="str">
        <f t="shared" ref="T79:T112" si="41">IF(S79="AUTOMATICO",1,IF(S79="MANUAL",3,"NULL"))</f>
        <v>NULL</v>
      </c>
      <c r="U79" s="195"/>
      <c r="V79" s="197" t="str">
        <f t="shared" ref="V79:V112" si="42">IF(U79="RAZONABLE",1,IF(U79="NO RAZONABLE",3,"NULL"))</f>
        <v>NULL</v>
      </c>
      <c r="W79" s="196"/>
      <c r="X79" s="197" t="str">
        <f t="shared" ref="X79:X112" si="43">IF(W79="EXISTE",1,IF(W79="NO EXISTE",3,"NULL"))</f>
        <v>NULL</v>
      </c>
      <c r="Y79" s="196"/>
      <c r="Z79" s="197" t="str">
        <f t="shared" ref="Z79:Z112" si="44">IF(Y79="DOCUMENTADO",1,IF(Y79="NO DOCUMENTADO",3,"NULL"))</f>
        <v>NULL</v>
      </c>
      <c r="AA79" s="170"/>
      <c r="AB79" s="173" t="str">
        <f t="shared" ref="AB79:AB112" si="45">IF(AA79="","",IF(AA79="PREVENTIVO",1,IF(AA79="DETECTIVO",3,"NULL")))</f>
        <v/>
      </c>
      <c r="AC79" s="174" t="str">
        <f t="shared" si="32"/>
        <v/>
      </c>
      <c r="AD79" s="175" t="str">
        <f t="shared" si="33"/>
        <v>NULL</v>
      </c>
      <c r="AE79" s="176" t="e">
        <f t="shared" si="34"/>
        <v>#VALUE!</v>
      </c>
      <c r="AF79" s="177" t="e">
        <f t="shared" si="27"/>
        <v>#VALUE!</v>
      </c>
      <c r="AG79" s="170"/>
      <c r="AH79" s="197" t="str">
        <f t="shared" ref="AH79:AH112" si="46">IF(AG79="EXISTE",1,IF(AG79="PARCIAL",2,IF(AG79="NO EXISTE",3,"NULL")))</f>
        <v>NULL</v>
      </c>
      <c r="AI79" s="170"/>
      <c r="AJ79" s="179" t="str">
        <f t="shared" si="35"/>
        <v xml:space="preserve"> </v>
      </c>
      <c r="AK79" s="170"/>
      <c r="AL79" s="180" t="str">
        <f t="shared" si="36"/>
        <v/>
      </c>
      <c r="AM79" s="179" t="str">
        <f t="shared" si="37"/>
        <v/>
      </c>
      <c r="AN79" s="181" t="str">
        <f t="shared" si="38"/>
        <v xml:space="preserve"> </v>
      </c>
      <c r="AO79" s="191" t="e">
        <f t="shared" ref="AO79:AO112" si="47">IF(AN79="",0,(((AC79*20)/100)+((AM79*70)/100)))</f>
        <v>#VALUE!</v>
      </c>
      <c r="AP79" s="234" t="e">
        <f t="shared" si="39"/>
        <v>#VALUE!</v>
      </c>
      <c r="AR79" s="244"/>
      <c r="BS79" s="100"/>
    </row>
    <row r="80" spans="1:71" ht="28.5" x14ac:dyDescent="0.2">
      <c r="A80" s="192"/>
      <c r="B80" s="192"/>
      <c r="C80" s="193"/>
      <c r="D80" s="212"/>
      <c r="E80" s="194"/>
      <c r="F80" s="214"/>
      <c r="G80" s="165"/>
      <c r="H80" s="165"/>
      <c r="I80" s="166" t="str">
        <f t="shared" si="28"/>
        <v/>
      </c>
      <c r="J80" s="232" t="str">
        <f>IF(G80="","Seleccione Probabilidad",IF(H80=1,(VLOOKUP(G80,RIESGOS!$I$4:$J$8,2,FALSE)),IF(H80=2,VLOOKUP(G80,RIESGOS!$K$4:$L$8,2,FALSE),IF(H80=3,(VLOOKUP(G80,RIESGOS!$M$4:$N$8,2,FALSE)),(IF(H80=4,(VLOOKUP(G80,RIESGOS!$O$4:$P$8,2,FALSE)),IF(H80=5,(VLOOKUP(G80,RIESGOS!$Q$4:$R$8,2,FALSE)),IF(H80="","Seleccione Impacto",""))))))))</f>
        <v>Seleccione Probabilidad</v>
      </c>
      <c r="K80" s="167" t="str">
        <f t="shared" si="29"/>
        <v/>
      </c>
      <c r="L80" s="170"/>
      <c r="M80" s="170"/>
      <c r="N80" s="168" t="str">
        <f t="shared" si="30"/>
        <v/>
      </c>
      <c r="O80" s="169" t="str">
        <f t="shared" si="31"/>
        <v/>
      </c>
      <c r="P80" s="215"/>
      <c r="Q80" s="178"/>
      <c r="R80" s="197" t="str">
        <f t="shared" si="40"/>
        <v>NULL</v>
      </c>
      <c r="S80" s="170"/>
      <c r="T80" s="197" t="str">
        <f t="shared" si="41"/>
        <v>NULL</v>
      </c>
      <c r="U80" s="195"/>
      <c r="V80" s="197" t="str">
        <f t="shared" si="42"/>
        <v>NULL</v>
      </c>
      <c r="W80" s="196"/>
      <c r="X80" s="197" t="str">
        <f t="shared" si="43"/>
        <v>NULL</v>
      </c>
      <c r="Y80" s="196"/>
      <c r="Z80" s="197" t="str">
        <f t="shared" si="44"/>
        <v>NULL</v>
      </c>
      <c r="AA80" s="170"/>
      <c r="AB80" s="173" t="str">
        <f t="shared" si="45"/>
        <v/>
      </c>
      <c r="AC80" s="174" t="str">
        <f t="shared" si="32"/>
        <v/>
      </c>
      <c r="AD80" s="175" t="str">
        <f t="shared" si="33"/>
        <v>NULL</v>
      </c>
      <c r="AE80" s="176" t="e">
        <f t="shared" si="34"/>
        <v>#VALUE!</v>
      </c>
      <c r="AF80" s="177" t="e">
        <f t="shared" si="27"/>
        <v>#VALUE!</v>
      </c>
      <c r="AG80" s="170"/>
      <c r="AH80" s="197" t="str">
        <f t="shared" si="46"/>
        <v>NULL</v>
      </c>
      <c r="AI80" s="170"/>
      <c r="AJ80" s="179" t="str">
        <f t="shared" si="35"/>
        <v xml:space="preserve"> </v>
      </c>
      <c r="AK80" s="170"/>
      <c r="AL80" s="180" t="str">
        <f t="shared" si="36"/>
        <v/>
      </c>
      <c r="AM80" s="179" t="str">
        <f t="shared" si="37"/>
        <v/>
      </c>
      <c r="AN80" s="181" t="str">
        <f t="shared" si="38"/>
        <v xml:space="preserve"> </v>
      </c>
      <c r="AO80" s="191" t="e">
        <f t="shared" si="47"/>
        <v>#VALUE!</v>
      </c>
      <c r="AP80" s="234" t="e">
        <f t="shared" si="39"/>
        <v>#VALUE!</v>
      </c>
      <c r="AR80" s="244"/>
      <c r="BS80" s="100"/>
    </row>
    <row r="81" spans="1:71" ht="28.5" x14ac:dyDescent="0.2">
      <c r="A81" s="192"/>
      <c r="B81" s="192"/>
      <c r="C81" s="193"/>
      <c r="D81" s="212"/>
      <c r="E81" s="194"/>
      <c r="F81" s="214"/>
      <c r="G81" s="165"/>
      <c r="H81" s="165"/>
      <c r="I81" s="166" t="str">
        <f t="shared" si="28"/>
        <v/>
      </c>
      <c r="J81" s="232" t="str">
        <f>IF(G81="","Seleccione Probabilidad",IF(H81=1,(VLOOKUP(G81,RIESGOS!$I$4:$J$8,2,FALSE)),IF(H81=2,VLOOKUP(G81,RIESGOS!$K$4:$L$8,2,FALSE),IF(H81=3,(VLOOKUP(G81,RIESGOS!$M$4:$N$8,2,FALSE)),(IF(H81=4,(VLOOKUP(G81,RIESGOS!$O$4:$P$8,2,FALSE)),IF(H81=5,(VLOOKUP(G81,RIESGOS!$Q$4:$R$8,2,FALSE)),IF(H81="","Seleccione Impacto",""))))))))</f>
        <v>Seleccione Probabilidad</v>
      </c>
      <c r="K81" s="167" t="str">
        <f t="shared" si="29"/>
        <v/>
      </c>
      <c r="L81" s="170"/>
      <c r="M81" s="170"/>
      <c r="N81" s="168" t="str">
        <f t="shared" si="30"/>
        <v/>
      </c>
      <c r="O81" s="169" t="str">
        <f t="shared" si="31"/>
        <v/>
      </c>
      <c r="P81" s="215"/>
      <c r="Q81" s="178"/>
      <c r="R81" s="197" t="str">
        <f t="shared" si="40"/>
        <v>NULL</v>
      </c>
      <c r="S81" s="170"/>
      <c r="T81" s="197" t="str">
        <f t="shared" si="41"/>
        <v>NULL</v>
      </c>
      <c r="U81" s="195"/>
      <c r="V81" s="197" t="str">
        <f t="shared" si="42"/>
        <v>NULL</v>
      </c>
      <c r="W81" s="196"/>
      <c r="X81" s="197" t="str">
        <f t="shared" si="43"/>
        <v>NULL</v>
      </c>
      <c r="Y81" s="196"/>
      <c r="Z81" s="197" t="str">
        <f t="shared" si="44"/>
        <v>NULL</v>
      </c>
      <c r="AA81" s="170"/>
      <c r="AB81" s="173" t="str">
        <f t="shared" si="45"/>
        <v/>
      </c>
      <c r="AC81" s="174" t="str">
        <f t="shared" si="32"/>
        <v/>
      </c>
      <c r="AD81" s="175" t="str">
        <f t="shared" si="33"/>
        <v>NULL</v>
      </c>
      <c r="AE81" s="176" t="e">
        <f t="shared" si="34"/>
        <v>#VALUE!</v>
      </c>
      <c r="AF81" s="177" t="e">
        <f t="shared" si="27"/>
        <v>#VALUE!</v>
      </c>
      <c r="AG81" s="170"/>
      <c r="AH81" s="197" t="str">
        <f t="shared" si="46"/>
        <v>NULL</v>
      </c>
      <c r="AI81" s="170"/>
      <c r="AJ81" s="179" t="str">
        <f t="shared" si="35"/>
        <v xml:space="preserve"> </v>
      </c>
      <c r="AK81" s="170"/>
      <c r="AL81" s="180" t="str">
        <f t="shared" si="36"/>
        <v/>
      </c>
      <c r="AM81" s="179" t="str">
        <f t="shared" si="37"/>
        <v/>
      </c>
      <c r="AN81" s="181" t="str">
        <f t="shared" si="38"/>
        <v xml:space="preserve"> </v>
      </c>
      <c r="AO81" s="191" t="e">
        <f t="shared" si="47"/>
        <v>#VALUE!</v>
      </c>
      <c r="AP81" s="234" t="e">
        <f t="shared" si="39"/>
        <v>#VALUE!</v>
      </c>
      <c r="AR81" s="244"/>
      <c r="BS81" s="100"/>
    </row>
    <row r="82" spans="1:71" ht="28.5" x14ac:dyDescent="0.2">
      <c r="A82" s="192"/>
      <c r="B82" s="192"/>
      <c r="C82" s="193"/>
      <c r="D82" s="212"/>
      <c r="E82" s="194"/>
      <c r="F82" s="214"/>
      <c r="G82" s="165"/>
      <c r="H82" s="165"/>
      <c r="I82" s="166" t="str">
        <f t="shared" si="28"/>
        <v/>
      </c>
      <c r="J82" s="232" t="str">
        <f>IF(G82="","Seleccione Probabilidad",IF(H82=1,(VLOOKUP(G82,RIESGOS!$I$4:$J$8,2,FALSE)),IF(H82=2,VLOOKUP(G82,RIESGOS!$K$4:$L$8,2,FALSE),IF(H82=3,(VLOOKUP(G82,RIESGOS!$M$4:$N$8,2,FALSE)),(IF(H82=4,(VLOOKUP(G82,RIESGOS!$O$4:$P$8,2,FALSE)),IF(H82=5,(VLOOKUP(G82,RIESGOS!$Q$4:$R$8,2,FALSE)),IF(H82="","Seleccione Impacto",""))))))))</f>
        <v>Seleccione Probabilidad</v>
      </c>
      <c r="K82" s="167" t="str">
        <f t="shared" si="29"/>
        <v/>
      </c>
      <c r="L82" s="170"/>
      <c r="M82" s="170"/>
      <c r="N82" s="168" t="str">
        <f t="shared" si="30"/>
        <v/>
      </c>
      <c r="O82" s="169" t="str">
        <f t="shared" si="31"/>
        <v/>
      </c>
      <c r="P82" s="215"/>
      <c r="Q82" s="178"/>
      <c r="R82" s="197" t="str">
        <f t="shared" si="40"/>
        <v>NULL</v>
      </c>
      <c r="S82" s="170"/>
      <c r="T82" s="197" t="str">
        <f t="shared" si="41"/>
        <v>NULL</v>
      </c>
      <c r="U82" s="195"/>
      <c r="V82" s="197" t="str">
        <f t="shared" si="42"/>
        <v>NULL</v>
      </c>
      <c r="W82" s="196"/>
      <c r="X82" s="197" t="str">
        <f t="shared" si="43"/>
        <v>NULL</v>
      </c>
      <c r="Y82" s="196"/>
      <c r="Z82" s="197" t="str">
        <f t="shared" si="44"/>
        <v>NULL</v>
      </c>
      <c r="AA82" s="170"/>
      <c r="AB82" s="173" t="str">
        <f t="shared" si="45"/>
        <v/>
      </c>
      <c r="AC82" s="174" t="str">
        <f t="shared" si="32"/>
        <v/>
      </c>
      <c r="AD82" s="175" t="str">
        <f t="shared" si="33"/>
        <v>NULL</v>
      </c>
      <c r="AE82" s="176" t="e">
        <f t="shared" si="34"/>
        <v>#VALUE!</v>
      </c>
      <c r="AF82" s="177" t="e">
        <f t="shared" si="27"/>
        <v>#VALUE!</v>
      </c>
      <c r="AG82" s="170"/>
      <c r="AH82" s="197" t="str">
        <f t="shared" si="46"/>
        <v>NULL</v>
      </c>
      <c r="AI82" s="170"/>
      <c r="AJ82" s="179" t="str">
        <f t="shared" si="35"/>
        <v xml:space="preserve"> </v>
      </c>
      <c r="AK82" s="170"/>
      <c r="AL82" s="180" t="str">
        <f t="shared" si="36"/>
        <v/>
      </c>
      <c r="AM82" s="179" t="str">
        <f t="shared" si="37"/>
        <v/>
      </c>
      <c r="AN82" s="181" t="str">
        <f t="shared" si="38"/>
        <v xml:space="preserve"> </v>
      </c>
      <c r="AO82" s="191" t="e">
        <f t="shared" si="47"/>
        <v>#VALUE!</v>
      </c>
      <c r="AP82" s="234" t="e">
        <f t="shared" si="39"/>
        <v>#VALUE!</v>
      </c>
      <c r="AR82" s="244"/>
      <c r="BS82" s="100"/>
    </row>
    <row r="83" spans="1:71" ht="28.5" x14ac:dyDescent="0.2">
      <c r="A83" s="192"/>
      <c r="B83" s="192"/>
      <c r="C83" s="193"/>
      <c r="D83" s="212"/>
      <c r="E83" s="194"/>
      <c r="F83" s="214"/>
      <c r="G83" s="165"/>
      <c r="H83" s="165"/>
      <c r="I83" s="166" t="str">
        <f t="shared" si="28"/>
        <v/>
      </c>
      <c r="J83" s="232" t="str">
        <f>IF(G83="","Seleccione Probabilidad",IF(H83=1,(VLOOKUP(G83,RIESGOS!$I$4:$J$8,2,FALSE)),IF(H83=2,VLOOKUP(G83,RIESGOS!$K$4:$L$8,2,FALSE),IF(H83=3,(VLOOKUP(G83,RIESGOS!$M$4:$N$8,2,FALSE)),(IF(H83=4,(VLOOKUP(G83,RIESGOS!$O$4:$P$8,2,FALSE)),IF(H83=5,(VLOOKUP(G83,RIESGOS!$Q$4:$R$8,2,FALSE)),IF(H83="","Seleccione Impacto",""))))))))</f>
        <v>Seleccione Probabilidad</v>
      </c>
      <c r="K83" s="167" t="str">
        <f t="shared" si="29"/>
        <v/>
      </c>
      <c r="L83" s="170"/>
      <c r="M83" s="170"/>
      <c r="N83" s="168" t="str">
        <f t="shared" si="30"/>
        <v/>
      </c>
      <c r="O83" s="169" t="str">
        <f t="shared" si="31"/>
        <v/>
      </c>
      <c r="P83" s="215"/>
      <c r="Q83" s="178"/>
      <c r="R83" s="197" t="str">
        <f t="shared" si="40"/>
        <v>NULL</v>
      </c>
      <c r="S83" s="170"/>
      <c r="T83" s="197" t="str">
        <f t="shared" si="41"/>
        <v>NULL</v>
      </c>
      <c r="U83" s="195"/>
      <c r="V83" s="197" t="str">
        <f t="shared" si="42"/>
        <v>NULL</v>
      </c>
      <c r="W83" s="196"/>
      <c r="X83" s="197" t="str">
        <f t="shared" si="43"/>
        <v>NULL</v>
      </c>
      <c r="Y83" s="196"/>
      <c r="Z83" s="197" t="str">
        <f t="shared" si="44"/>
        <v>NULL</v>
      </c>
      <c r="AA83" s="170"/>
      <c r="AB83" s="173" t="str">
        <f t="shared" si="45"/>
        <v/>
      </c>
      <c r="AC83" s="174" t="str">
        <f t="shared" si="32"/>
        <v/>
      </c>
      <c r="AD83" s="175" t="str">
        <f t="shared" si="33"/>
        <v>NULL</v>
      </c>
      <c r="AE83" s="176" t="e">
        <f t="shared" si="34"/>
        <v>#VALUE!</v>
      </c>
      <c r="AF83" s="177" t="e">
        <f t="shared" si="27"/>
        <v>#VALUE!</v>
      </c>
      <c r="AG83" s="170"/>
      <c r="AH83" s="197" t="str">
        <f t="shared" si="46"/>
        <v>NULL</v>
      </c>
      <c r="AI83" s="170"/>
      <c r="AJ83" s="179" t="str">
        <f t="shared" si="35"/>
        <v xml:space="preserve"> </v>
      </c>
      <c r="AK83" s="170"/>
      <c r="AL83" s="180" t="str">
        <f t="shared" si="36"/>
        <v/>
      </c>
      <c r="AM83" s="179" t="str">
        <f t="shared" si="37"/>
        <v/>
      </c>
      <c r="AN83" s="181" t="str">
        <f t="shared" si="38"/>
        <v xml:space="preserve"> </v>
      </c>
      <c r="AO83" s="191" t="e">
        <f t="shared" si="47"/>
        <v>#VALUE!</v>
      </c>
      <c r="AP83" s="234" t="e">
        <f t="shared" si="39"/>
        <v>#VALUE!</v>
      </c>
      <c r="AR83" s="244"/>
      <c r="BS83" s="100"/>
    </row>
    <row r="84" spans="1:71" ht="28.5" x14ac:dyDescent="0.2">
      <c r="A84" s="192"/>
      <c r="B84" s="192"/>
      <c r="C84" s="193"/>
      <c r="D84" s="212"/>
      <c r="E84" s="194"/>
      <c r="F84" s="214"/>
      <c r="G84" s="165"/>
      <c r="H84" s="165"/>
      <c r="I84" s="166" t="str">
        <f t="shared" si="28"/>
        <v/>
      </c>
      <c r="J84" s="232" t="str">
        <f>IF(G84="","Seleccione Probabilidad",IF(H84=1,(VLOOKUP(G84,RIESGOS!$I$4:$J$8,2,FALSE)),IF(H84=2,VLOOKUP(G84,RIESGOS!$K$4:$L$8,2,FALSE),IF(H84=3,(VLOOKUP(G84,RIESGOS!$M$4:$N$8,2,FALSE)),(IF(H84=4,(VLOOKUP(G84,RIESGOS!$O$4:$P$8,2,FALSE)),IF(H84=5,(VLOOKUP(G84,RIESGOS!$Q$4:$R$8,2,FALSE)),IF(H84="","Seleccione Impacto",""))))))))</f>
        <v>Seleccione Probabilidad</v>
      </c>
      <c r="K84" s="167" t="str">
        <f t="shared" si="29"/>
        <v/>
      </c>
      <c r="L84" s="170"/>
      <c r="M84" s="170"/>
      <c r="N84" s="168" t="str">
        <f t="shared" si="30"/>
        <v/>
      </c>
      <c r="O84" s="169" t="str">
        <f t="shared" si="31"/>
        <v/>
      </c>
      <c r="P84" s="215"/>
      <c r="Q84" s="178"/>
      <c r="R84" s="197" t="str">
        <f t="shared" si="40"/>
        <v>NULL</v>
      </c>
      <c r="S84" s="170"/>
      <c r="T84" s="197" t="str">
        <f t="shared" si="41"/>
        <v>NULL</v>
      </c>
      <c r="U84" s="195"/>
      <c r="V84" s="197" t="str">
        <f t="shared" si="42"/>
        <v>NULL</v>
      </c>
      <c r="W84" s="196"/>
      <c r="X84" s="197" t="str">
        <f t="shared" si="43"/>
        <v>NULL</v>
      </c>
      <c r="Y84" s="196"/>
      <c r="Z84" s="197" t="str">
        <f t="shared" si="44"/>
        <v>NULL</v>
      </c>
      <c r="AA84" s="170"/>
      <c r="AB84" s="173" t="str">
        <f t="shared" si="45"/>
        <v/>
      </c>
      <c r="AC84" s="174" t="str">
        <f t="shared" si="32"/>
        <v/>
      </c>
      <c r="AD84" s="175" t="str">
        <f t="shared" si="33"/>
        <v>NULL</v>
      </c>
      <c r="AE84" s="176" t="e">
        <f t="shared" si="34"/>
        <v>#VALUE!</v>
      </c>
      <c r="AF84" s="177" t="e">
        <f t="shared" si="27"/>
        <v>#VALUE!</v>
      </c>
      <c r="AG84" s="170"/>
      <c r="AH84" s="197" t="str">
        <f t="shared" si="46"/>
        <v>NULL</v>
      </c>
      <c r="AI84" s="170"/>
      <c r="AJ84" s="179" t="str">
        <f t="shared" si="35"/>
        <v xml:space="preserve"> </v>
      </c>
      <c r="AK84" s="170"/>
      <c r="AL84" s="180" t="str">
        <f t="shared" si="36"/>
        <v/>
      </c>
      <c r="AM84" s="179" t="str">
        <f t="shared" si="37"/>
        <v/>
      </c>
      <c r="AN84" s="181" t="str">
        <f t="shared" si="38"/>
        <v xml:space="preserve"> </v>
      </c>
      <c r="AO84" s="191" t="e">
        <f t="shared" si="47"/>
        <v>#VALUE!</v>
      </c>
      <c r="AP84" s="234" t="e">
        <f t="shared" si="39"/>
        <v>#VALUE!</v>
      </c>
      <c r="AR84" s="244"/>
      <c r="BS84" s="100"/>
    </row>
    <row r="85" spans="1:71" ht="28.5" x14ac:dyDescent="0.2">
      <c r="A85" s="192"/>
      <c r="B85" s="192"/>
      <c r="C85" s="193"/>
      <c r="D85" s="212"/>
      <c r="E85" s="194"/>
      <c r="F85" s="214"/>
      <c r="G85" s="165"/>
      <c r="H85" s="165"/>
      <c r="I85" s="166" t="str">
        <f t="shared" si="28"/>
        <v/>
      </c>
      <c r="J85" s="232" t="str">
        <f>IF(G85="","Seleccione Probabilidad",IF(H85=1,(VLOOKUP(G85,RIESGOS!$I$4:$J$8,2,FALSE)),IF(H85=2,VLOOKUP(G85,RIESGOS!$K$4:$L$8,2,FALSE),IF(H85=3,(VLOOKUP(G85,RIESGOS!$M$4:$N$8,2,FALSE)),(IF(H85=4,(VLOOKUP(G85,RIESGOS!$O$4:$P$8,2,FALSE)),IF(H85=5,(VLOOKUP(G85,RIESGOS!$Q$4:$R$8,2,FALSE)),IF(H85="","Seleccione Impacto",""))))))))</f>
        <v>Seleccione Probabilidad</v>
      </c>
      <c r="K85" s="167" t="str">
        <f t="shared" si="29"/>
        <v/>
      </c>
      <c r="L85" s="170"/>
      <c r="M85" s="170"/>
      <c r="N85" s="168" t="str">
        <f t="shared" si="30"/>
        <v/>
      </c>
      <c r="O85" s="169" t="str">
        <f t="shared" si="31"/>
        <v/>
      </c>
      <c r="P85" s="215"/>
      <c r="Q85" s="178"/>
      <c r="R85" s="197" t="str">
        <f t="shared" si="40"/>
        <v>NULL</v>
      </c>
      <c r="S85" s="170"/>
      <c r="T85" s="197" t="str">
        <f t="shared" si="41"/>
        <v>NULL</v>
      </c>
      <c r="U85" s="195"/>
      <c r="V85" s="197" t="str">
        <f t="shared" si="42"/>
        <v>NULL</v>
      </c>
      <c r="W85" s="196"/>
      <c r="X85" s="197" t="str">
        <f t="shared" si="43"/>
        <v>NULL</v>
      </c>
      <c r="Y85" s="196"/>
      <c r="Z85" s="197" t="str">
        <f t="shared" si="44"/>
        <v>NULL</v>
      </c>
      <c r="AA85" s="170"/>
      <c r="AB85" s="173" t="str">
        <f t="shared" si="45"/>
        <v/>
      </c>
      <c r="AC85" s="174" t="str">
        <f t="shared" si="32"/>
        <v/>
      </c>
      <c r="AD85" s="175" t="str">
        <f t="shared" si="33"/>
        <v>NULL</v>
      </c>
      <c r="AE85" s="176" t="e">
        <f t="shared" si="34"/>
        <v>#VALUE!</v>
      </c>
      <c r="AF85" s="177" t="e">
        <f t="shared" si="27"/>
        <v>#VALUE!</v>
      </c>
      <c r="AG85" s="170"/>
      <c r="AH85" s="197" t="str">
        <f t="shared" si="46"/>
        <v>NULL</v>
      </c>
      <c r="AI85" s="170"/>
      <c r="AJ85" s="179" t="str">
        <f t="shared" si="35"/>
        <v xml:space="preserve"> </v>
      </c>
      <c r="AK85" s="170"/>
      <c r="AL85" s="180" t="str">
        <f t="shared" si="36"/>
        <v/>
      </c>
      <c r="AM85" s="179" t="str">
        <f t="shared" si="37"/>
        <v/>
      </c>
      <c r="AN85" s="181" t="str">
        <f t="shared" si="38"/>
        <v xml:space="preserve"> </v>
      </c>
      <c r="AO85" s="191" t="e">
        <f t="shared" si="47"/>
        <v>#VALUE!</v>
      </c>
      <c r="AP85" s="234" t="e">
        <f t="shared" si="39"/>
        <v>#VALUE!</v>
      </c>
      <c r="AR85" s="244"/>
      <c r="BS85" s="100"/>
    </row>
    <row r="86" spans="1:71" ht="28.5" x14ac:dyDescent="0.2">
      <c r="A86" s="192"/>
      <c r="B86" s="192"/>
      <c r="C86" s="193"/>
      <c r="D86" s="212"/>
      <c r="E86" s="194"/>
      <c r="F86" s="214"/>
      <c r="G86" s="165"/>
      <c r="H86" s="165"/>
      <c r="I86" s="166" t="str">
        <f t="shared" si="28"/>
        <v/>
      </c>
      <c r="J86" s="232" t="str">
        <f>IF(G86="","Seleccione Probabilidad",IF(H86=1,(VLOOKUP(G86,RIESGOS!$I$4:$J$8,2,FALSE)),IF(H86=2,VLOOKUP(G86,RIESGOS!$K$4:$L$8,2,FALSE),IF(H86=3,(VLOOKUP(G86,RIESGOS!$M$4:$N$8,2,FALSE)),(IF(H86=4,(VLOOKUP(G86,RIESGOS!$O$4:$P$8,2,FALSE)),IF(H86=5,(VLOOKUP(G86,RIESGOS!$Q$4:$R$8,2,FALSE)),IF(H86="","Seleccione Impacto",""))))))))</f>
        <v>Seleccione Probabilidad</v>
      </c>
      <c r="K86" s="167" t="str">
        <f t="shared" si="29"/>
        <v/>
      </c>
      <c r="L86" s="170"/>
      <c r="M86" s="170"/>
      <c r="N86" s="168" t="str">
        <f t="shared" si="30"/>
        <v/>
      </c>
      <c r="O86" s="169" t="str">
        <f t="shared" si="31"/>
        <v/>
      </c>
      <c r="P86" s="215"/>
      <c r="Q86" s="178"/>
      <c r="R86" s="197" t="str">
        <f t="shared" si="40"/>
        <v>NULL</v>
      </c>
      <c r="S86" s="170"/>
      <c r="T86" s="197" t="str">
        <f t="shared" si="41"/>
        <v>NULL</v>
      </c>
      <c r="U86" s="195"/>
      <c r="V86" s="197" t="str">
        <f t="shared" si="42"/>
        <v>NULL</v>
      </c>
      <c r="W86" s="196"/>
      <c r="X86" s="197" t="str">
        <f t="shared" si="43"/>
        <v>NULL</v>
      </c>
      <c r="Y86" s="196"/>
      <c r="Z86" s="197" t="str">
        <f t="shared" si="44"/>
        <v>NULL</v>
      </c>
      <c r="AA86" s="170"/>
      <c r="AB86" s="173" t="str">
        <f t="shared" si="45"/>
        <v/>
      </c>
      <c r="AC86" s="174" t="str">
        <f t="shared" si="32"/>
        <v/>
      </c>
      <c r="AD86" s="175" t="str">
        <f t="shared" si="33"/>
        <v>NULL</v>
      </c>
      <c r="AE86" s="176" t="e">
        <f t="shared" si="34"/>
        <v>#VALUE!</v>
      </c>
      <c r="AF86" s="177" t="e">
        <f t="shared" si="27"/>
        <v>#VALUE!</v>
      </c>
      <c r="AG86" s="170"/>
      <c r="AH86" s="197" t="str">
        <f t="shared" si="46"/>
        <v>NULL</v>
      </c>
      <c r="AI86" s="170"/>
      <c r="AJ86" s="179" t="str">
        <f t="shared" si="35"/>
        <v xml:space="preserve"> </v>
      </c>
      <c r="AK86" s="170"/>
      <c r="AL86" s="180" t="str">
        <f t="shared" si="36"/>
        <v/>
      </c>
      <c r="AM86" s="179" t="str">
        <f t="shared" si="37"/>
        <v/>
      </c>
      <c r="AN86" s="181" t="str">
        <f t="shared" si="38"/>
        <v xml:space="preserve"> </v>
      </c>
      <c r="AO86" s="191" t="e">
        <f t="shared" si="47"/>
        <v>#VALUE!</v>
      </c>
      <c r="AP86" s="234" t="e">
        <f t="shared" si="39"/>
        <v>#VALUE!</v>
      </c>
      <c r="AR86" s="244"/>
      <c r="BS86" s="100"/>
    </row>
    <row r="87" spans="1:71" ht="28.5" x14ac:dyDescent="0.2">
      <c r="A87" s="192"/>
      <c r="B87" s="192"/>
      <c r="C87" s="193"/>
      <c r="D87" s="212"/>
      <c r="E87" s="194"/>
      <c r="F87" s="214"/>
      <c r="G87" s="165"/>
      <c r="H87" s="165"/>
      <c r="I87" s="166" t="str">
        <f t="shared" si="28"/>
        <v/>
      </c>
      <c r="J87" s="232" t="str">
        <f>IF(G87="","Seleccione Probabilidad",IF(H87=1,(VLOOKUP(G87,RIESGOS!$I$4:$J$8,2,FALSE)),IF(H87=2,VLOOKUP(G87,RIESGOS!$K$4:$L$8,2,FALSE),IF(H87=3,(VLOOKUP(G87,RIESGOS!$M$4:$N$8,2,FALSE)),(IF(H87=4,(VLOOKUP(G87,RIESGOS!$O$4:$P$8,2,FALSE)),IF(H87=5,(VLOOKUP(G87,RIESGOS!$Q$4:$R$8,2,FALSE)),IF(H87="","Seleccione Impacto",""))))))))</f>
        <v>Seleccione Probabilidad</v>
      </c>
      <c r="K87" s="167" t="str">
        <f t="shared" si="29"/>
        <v/>
      </c>
      <c r="L87" s="170"/>
      <c r="M87" s="170"/>
      <c r="N87" s="168" t="str">
        <f t="shared" si="30"/>
        <v/>
      </c>
      <c r="O87" s="169" t="str">
        <f t="shared" si="31"/>
        <v/>
      </c>
      <c r="P87" s="215"/>
      <c r="Q87" s="178"/>
      <c r="R87" s="197" t="str">
        <f t="shared" si="40"/>
        <v>NULL</v>
      </c>
      <c r="S87" s="170"/>
      <c r="T87" s="197" t="str">
        <f t="shared" si="41"/>
        <v>NULL</v>
      </c>
      <c r="U87" s="195"/>
      <c r="V87" s="197" t="str">
        <f t="shared" si="42"/>
        <v>NULL</v>
      </c>
      <c r="W87" s="196"/>
      <c r="X87" s="197" t="str">
        <f t="shared" si="43"/>
        <v>NULL</v>
      </c>
      <c r="Y87" s="196"/>
      <c r="Z87" s="197" t="str">
        <f t="shared" si="44"/>
        <v>NULL</v>
      </c>
      <c r="AA87" s="170"/>
      <c r="AB87" s="173" t="str">
        <f t="shared" si="45"/>
        <v/>
      </c>
      <c r="AC87" s="174" t="str">
        <f t="shared" si="32"/>
        <v/>
      </c>
      <c r="AD87" s="175" t="str">
        <f t="shared" si="33"/>
        <v>NULL</v>
      </c>
      <c r="AE87" s="176" t="e">
        <f t="shared" si="34"/>
        <v>#VALUE!</v>
      </c>
      <c r="AF87" s="177" t="e">
        <f t="shared" si="27"/>
        <v>#VALUE!</v>
      </c>
      <c r="AG87" s="170"/>
      <c r="AH87" s="197" t="str">
        <f t="shared" si="46"/>
        <v>NULL</v>
      </c>
      <c r="AI87" s="170"/>
      <c r="AJ87" s="179" t="str">
        <f t="shared" si="35"/>
        <v xml:space="preserve"> </v>
      </c>
      <c r="AK87" s="170"/>
      <c r="AL87" s="180" t="str">
        <f t="shared" si="36"/>
        <v/>
      </c>
      <c r="AM87" s="179" t="str">
        <f t="shared" si="37"/>
        <v/>
      </c>
      <c r="AN87" s="181" t="str">
        <f t="shared" si="38"/>
        <v xml:space="preserve"> </v>
      </c>
      <c r="AO87" s="191" t="e">
        <f t="shared" si="47"/>
        <v>#VALUE!</v>
      </c>
      <c r="AP87" s="234" t="e">
        <f t="shared" si="39"/>
        <v>#VALUE!</v>
      </c>
      <c r="AR87" s="244"/>
      <c r="BS87" s="100"/>
    </row>
    <row r="88" spans="1:71" ht="28.5" x14ac:dyDescent="0.2">
      <c r="A88" s="192"/>
      <c r="B88" s="192"/>
      <c r="C88" s="193"/>
      <c r="D88" s="212"/>
      <c r="E88" s="194"/>
      <c r="F88" s="214"/>
      <c r="G88" s="165"/>
      <c r="H88" s="165"/>
      <c r="I88" s="166" t="str">
        <f t="shared" si="28"/>
        <v/>
      </c>
      <c r="J88" s="232" t="str">
        <f>IF(G88="","Seleccione Probabilidad",IF(H88=1,(VLOOKUP(G88,RIESGOS!$I$4:$J$8,2,FALSE)),IF(H88=2,VLOOKUP(G88,RIESGOS!$K$4:$L$8,2,FALSE),IF(H88=3,(VLOOKUP(G88,RIESGOS!$M$4:$N$8,2,FALSE)),(IF(H88=4,(VLOOKUP(G88,RIESGOS!$O$4:$P$8,2,FALSE)),IF(H88=5,(VLOOKUP(G88,RIESGOS!$Q$4:$R$8,2,FALSE)),IF(H88="","Seleccione Impacto",""))))))))</f>
        <v>Seleccione Probabilidad</v>
      </c>
      <c r="K88" s="167" t="str">
        <f t="shared" si="29"/>
        <v/>
      </c>
      <c r="L88" s="170"/>
      <c r="M88" s="170"/>
      <c r="N88" s="168" t="str">
        <f t="shared" si="30"/>
        <v/>
      </c>
      <c r="O88" s="169" t="str">
        <f t="shared" si="31"/>
        <v/>
      </c>
      <c r="P88" s="215"/>
      <c r="Q88" s="178"/>
      <c r="R88" s="197" t="str">
        <f t="shared" si="40"/>
        <v>NULL</v>
      </c>
      <c r="S88" s="170"/>
      <c r="T88" s="197" t="str">
        <f t="shared" si="41"/>
        <v>NULL</v>
      </c>
      <c r="U88" s="195"/>
      <c r="V88" s="197" t="str">
        <f t="shared" si="42"/>
        <v>NULL</v>
      </c>
      <c r="W88" s="196"/>
      <c r="X88" s="197" t="str">
        <f t="shared" si="43"/>
        <v>NULL</v>
      </c>
      <c r="Y88" s="196"/>
      <c r="Z88" s="197" t="str">
        <f t="shared" si="44"/>
        <v>NULL</v>
      </c>
      <c r="AA88" s="170"/>
      <c r="AB88" s="173" t="str">
        <f t="shared" si="45"/>
        <v/>
      </c>
      <c r="AC88" s="174" t="str">
        <f t="shared" si="32"/>
        <v/>
      </c>
      <c r="AD88" s="175" t="str">
        <f t="shared" si="33"/>
        <v>NULL</v>
      </c>
      <c r="AE88" s="176" t="e">
        <f t="shared" si="34"/>
        <v>#VALUE!</v>
      </c>
      <c r="AF88" s="177" t="e">
        <f t="shared" si="27"/>
        <v>#VALUE!</v>
      </c>
      <c r="AG88" s="170"/>
      <c r="AH88" s="197" t="str">
        <f t="shared" si="46"/>
        <v>NULL</v>
      </c>
      <c r="AI88" s="170"/>
      <c r="AJ88" s="179" t="str">
        <f t="shared" si="35"/>
        <v xml:space="preserve"> </v>
      </c>
      <c r="AK88" s="170"/>
      <c r="AL88" s="180" t="str">
        <f t="shared" si="36"/>
        <v/>
      </c>
      <c r="AM88" s="179" t="str">
        <f t="shared" si="37"/>
        <v/>
      </c>
      <c r="AN88" s="181" t="str">
        <f t="shared" si="38"/>
        <v xml:space="preserve"> </v>
      </c>
      <c r="AO88" s="191" t="e">
        <f t="shared" si="47"/>
        <v>#VALUE!</v>
      </c>
      <c r="AP88" s="234" t="e">
        <f t="shared" si="39"/>
        <v>#VALUE!</v>
      </c>
      <c r="AR88" s="244"/>
      <c r="BS88" s="100"/>
    </row>
    <row r="89" spans="1:71" ht="28.5" x14ac:dyDescent="0.2">
      <c r="A89" s="192"/>
      <c r="B89" s="192"/>
      <c r="C89" s="193"/>
      <c r="D89" s="212"/>
      <c r="E89" s="194"/>
      <c r="F89" s="214"/>
      <c r="G89" s="165"/>
      <c r="H89" s="165"/>
      <c r="I89" s="166" t="str">
        <f t="shared" si="28"/>
        <v/>
      </c>
      <c r="J89" s="232" t="str">
        <f>IF(G89="","Seleccione Probabilidad",IF(H89=1,(VLOOKUP(G89,RIESGOS!$I$4:$J$8,2,FALSE)),IF(H89=2,VLOOKUP(G89,RIESGOS!$K$4:$L$8,2,FALSE),IF(H89=3,(VLOOKUP(G89,RIESGOS!$M$4:$N$8,2,FALSE)),(IF(H89=4,(VLOOKUP(G89,RIESGOS!$O$4:$P$8,2,FALSE)),IF(H89=5,(VLOOKUP(G89,RIESGOS!$Q$4:$R$8,2,FALSE)),IF(H89="","Seleccione Impacto",""))))))))</f>
        <v>Seleccione Probabilidad</v>
      </c>
      <c r="K89" s="167" t="str">
        <f t="shared" si="29"/>
        <v/>
      </c>
      <c r="L89" s="170"/>
      <c r="M89" s="170"/>
      <c r="N89" s="168" t="str">
        <f t="shared" si="30"/>
        <v/>
      </c>
      <c r="O89" s="169" t="str">
        <f t="shared" si="31"/>
        <v/>
      </c>
      <c r="P89" s="215"/>
      <c r="Q89" s="178"/>
      <c r="R89" s="197" t="str">
        <f t="shared" si="40"/>
        <v>NULL</v>
      </c>
      <c r="S89" s="170"/>
      <c r="T89" s="197" t="str">
        <f t="shared" si="41"/>
        <v>NULL</v>
      </c>
      <c r="U89" s="195"/>
      <c r="V89" s="197" t="str">
        <f t="shared" si="42"/>
        <v>NULL</v>
      </c>
      <c r="W89" s="196"/>
      <c r="X89" s="197" t="str">
        <f t="shared" si="43"/>
        <v>NULL</v>
      </c>
      <c r="Y89" s="196"/>
      <c r="Z89" s="197" t="str">
        <f t="shared" si="44"/>
        <v>NULL</v>
      </c>
      <c r="AA89" s="170"/>
      <c r="AB89" s="173" t="str">
        <f t="shared" si="45"/>
        <v/>
      </c>
      <c r="AC89" s="174" t="str">
        <f t="shared" si="32"/>
        <v/>
      </c>
      <c r="AD89" s="175" t="str">
        <f t="shared" si="33"/>
        <v>NULL</v>
      </c>
      <c r="AE89" s="176" t="e">
        <f t="shared" si="34"/>
        <v>#VALUE!</v>
      </c>
      <c r="AF89" s="177" t="e">
        <f t="shared" si="27"/>
        <v>#VALUE!</v>
      </c>
      <c r="AG89" s="170"/>
      <c r="AH89" s="197" t="str">
        <f t="shared" si="46"/>
        <v>NULL</v>
      </c>
      <c r="AI89" s="170"/>
      <c r="AJ89" s="179" t="str">
        <f t="shared" si="35"/>
        <v xml:space="preserve"> </v>
      </c>
      <c r="AK89" s="170"/>
      <c r="AL89" s="180" t="str">
        <f t="shared" si="36"/>
        <v/>
      </c>
      <c r="AM89" s="179" t="str">
        <f t="shared" si="37"/>
        <v/>
      </c>
      <c r="AN89" s="181" t="str">
        <f t="shared" si="38"/>
        <v xml:space="preserve"> </v>
      </c>
      <c r="AO89" s="191" t="e">
        <f t="shared" si="47"/>
        <v>#VALUE!</v>
      </c>
      <c r="AP89" s="234" t="e">
        <f t="shared" si="39"/>
        <v>#VALUE!</v>
      </c>
      <c r="AR89" s="244"/>
      <c r="BS89" s="100"/>
    </row>
    <row r="90" spans="1:71" ht="28.5" x14ac:dyDescent="0.2">
      <c r="A90" s="192"/>
      <c r="B90" s="192"/>
      <c r="C90" s="193"/>
      <c r="D90" s="212"/>
      <c r="E90" s="194"/>
      <c r="F90" s="214"/>
      <c r="G90" s="165"/>
      <c r="H90" s="165"/>
      <c r="I90" s="166" t="str">
        <f t="shared" si="28"/>
        <v/>
      </c>
      <c r="J90" s="232" t="str">
        <f>IF(G90="","Seleccione Probabilidad",IF(H90=1,(VLOOKUP(G90,RIESGOS!$I$4:$J$8,2,FALSE)),IF(H90=2,VLOOKUP(G90,RIESGOS!$K$4:$L$8,2,FALSE),IF(H90=3,(VLOOKUP(G90,RIESGOS!$M$4:$N$8,2,FALSE)),(IF(H90=4,(VLOOKUP(G90,RIESGOS!$O$4:$P$8,2,FALSE)),IF(H90=5,(VLOOKUP(G90,RIESGOS!$Q$4:$R$8,2,FALSE)),IF(H90="","Seleccione Impacto",""))))))))</f>
        <v>Seleccione Probabilidad</v>
      </c>
      <c r="K90" s="167" t="str">
        <f t="shared" si="29"/>
        <v/>
      </c>
      <c r="L90" s="170"/>
      <c r="M90" s="170"/>
      <c r="N90" s="168" t="str">
        <f t="shared" si="30"/>
        <v/>
      </c>
      <c r="O90" s="169" t="str">
        <f t="shared" si="31"/>
        <v/>
      </c>
      <c r="P90" s="215"/>
      <c r="Q90" s="178"/>
      <c r="R90" s="197" t="str">
        <f t="shared" si="40"/>
        <v>NULL</v>
      </c>
      <c r="S90" s="170"/>
      <c r="T90" s="197" t="str">
        <f t="shared" si="41"/>
        <v>NULL</v>
      </c>
      <c r="U90" s="195"/>
      <c r="V90" s="197" t="str">
        <f t="shared" si="42"/>
        <v>NULL</v>
      </c>
      <c r="W90" s="196"/>
      <c r="X90" s="197" t="str">
        <f t="shared" si="43"/>
        <v>NULL</v>
      </c>
      <c r="Y90" s="196"/>
      <c r="Z90" s="197" t="str">
        <f t="shared" si="44"/>
        <v>NULL</v>
      </c>
      <c r="AA90" s="170"/>
      <c r="AB90" s="173" t="str">
        <f t="shared" si="45"/>
        <v/>
      </c>
      <c r="AC90" s="174" t="str">
        <f t="shared" si="32"/>
        <v/>
      </c>
      <c r="AD90" s="175" t="str">
        <f t="shared" si="33"/>
        <v>NULL</v>
      </c>
      <c r="AE90" s="176" t="e">
        <f t="shared" si="34"/>
        <v>#VALUE!</v>
      </c>
      <c r="AF90" s="177" t="e">
        <f t="shared" si="27"/>
        <v>#VALUE!</v>
      </c>
      <c r="AG90" s="170"/>
      <c r="AH90" s="197" t="str">
        <f t="shared" si="46"/>
        <v>NULL</v>
      </c>
      <c r="AI90" s="170"/>
      <c r="AJ90" s="179" t="str">
        <f t="shared" si="35"/>
        <v xml:space="preserve"> </v>
      </c>
      <c r="AK90" s="170"/>
      <c r="AL90" s="180" t="str">
        <f t="shared" si="36"/>
        <v/>
      </c>
      <c r="AM90" s="179" t="str">
        <f t="shared" si="37"/>
        <v/>
      </c>
      <c r="AN90" s="181" t="str">
        <f t="shared" si="38"/>
        <v xml:space="preserve"> </v>
      </c>
      <c r="AO90" s="191" t="e">
        <f t="shared" si="47"/>
        <v>#VALUE!</v>
      </c>
      <c r="AP90" s="234" t="e">
        <f t="shared" si="39"/>
        <v>#VALUE!</v>
      </c>
      <c r="AR90" s="244"/>
      <c r="BS90" s="100"/>
    </row>
    <row r="91" spans="1:71" ht="28.5" x14ac:dyDescent="0.2">
      <c r="A91" s="192"/>
      <c r="B91" s="192"/>
      <c r="C91" s="193"/>
      <c r="D91" s="212"/>
      <c r="E91" s="194"/>
      <c r="F91" s="214"/>
      <c r="G91" s="165"/>
      <c r="H91" s="165"/>
      <c r="I91" s="166" t="str">
        <f t="shared" si="28"/>
        <v/>
      </c>
      <c r="J91" s="232" t="str">
        <f>IF(G91="","Seleccione Probabilidad",IF(H91=1,(VLOOKUP(G91,RIESGOS!$I$4:$J$8,2,FALSE)),IF(H91=2,VLOOKUP(G91,RIESGOS!$K$4:$L$8,2,FALSE),IF(H91=3,(VLOOKUP(G91,RIESGOS!$M$4:$N$8,2,FALSE)),(IF(H91=4,(VLOOKUP(G91,RIESGOS!$O$4:$P$8,2,FALSE)),IF(H91=5,(VLOOKUP(G91,RIESGOS!$Q$4:$R$8,2,FALSE)),IF(H91="","Seleccione Impacto",""))))))))</f>
        <v>Seleccione Probabilidad</v>
      </c>
      <c r="K91" s="167" t="str">
        <f t="shared" si="29"/>
        <v/>
      </c>
      <c r="L91" s="170"/>
      <c r="M91" s="170"/>
      <c r="N91" s="168" t="str">
        <f t="shared" si="30"/>
        <v/>
      </c>
      <c r="O91" s="169" t="str">
        <f t="shared" si="31"/>
        <v/>
      </c>
      <c r="P91" s="215"/>
      <c r="Q91" s="178"/>
      <c r="R91" s="197" t="str">
        <f t="shared" si="40"/>
        <v>NULL</v>
      </c>
      <c r="S91" s="170"/>
      <c r="T91" s="197" t="str">
        <f t="shared" si="41"/>
        <v>NULL</v>
      </c>
      <c r="U91" s="195"/>
      <c r="V91" s="197" t="str">
        <f t="shared" si="42"/>
        <v>NULL</v>
      </c>
      <c r="W91" s="196"/>
      <c r="X91" s="197" t="str">
        <f t="shared" si="43"/>
        <v>NULL</v>
      </c>
      <c r="Y91" s="196"/>
      <c r="Z91" s="197" t="str">
        <f t="shared" si="44"/>
        <v>NULL</v>
      </c>
      <c r="AA91" s="170"/>
      <c r="AB91" s="173" t="str">
        <f t="shared" si="45"/>
        <v/>
      </c>
      <c r="AC91" s="174" t="str">
        <f t="shared" si="32"/>
        <v/>
      </c>
      <c r="AD91" s="175" t="str">
        <f t="shared" si="33"/>
        <v>NULL</v>
      </c>
      <c r="AE91" s="176" t="e">
        <f t="shared" si="34"/>
        <v>#VALUE!</v>
      </c>
      <c r="AF91" s="177" t="e">
        <f t="shared" si="27"/>
        <v>#VALUE!</v>
      </c>
      <c r="AG91" s="170"/>
      <c r="AH91" s="197" t="str">
        <f t="shared" si="46"/>
        <v>NULL</v>
      </c>
      <c r="AI91" s="170"/>
      <c r="AJ91" s="179" t="str">
        <f t="shared" si="35"/>
        <v xml:space="preserve"> </v>
      </c>
      <c r="AK91" s="170"/>
      <c r="AL91" s="180" t="str">
        <f t="shared" si="36"/>
        <v/>
      </c>
      <c r="AM91" s="179" t="str">
        <f t="shared" si="37"/>
        <v/>
      </c>
      <c r="AN91" s="181" t="str">
        <f t="shared" si="38"/>
        <v xml:space="preserve"> </v>
      </c>
      <c r="AO91" s="191" t="e">
        <f t="shared" si="47"/>
        <v>#VALUE!</v>
      </c>
      <c r="AP91" s="234" t="e">
        <f t="shared" si="39"/>
        <v>#VALUE!</v>
      </c>
      <c r="AR91" s="244"/>
      <c r="BS91" s="100"/>
    </row>
    <row r="92" spans="1:71" ht="28.5" x14ac:dyDescent="0.2">
      <c r="A92" s="192"/>
      <c r="B92" s="192"/>
      <c r="C92" s="193"/>
      <c r="D92" s="212"/>
      <c r="E92" s="194"/>
      <c r="F92" s="214"/>
      <c r="G92" s="165"/>
      <c r="H92" s="165"/>
      <c r="I92" s="166" t="str">
        <f t="shared" si="28"/>
        <v/>
      </c>
      <c r="J92" s="232" t="str">
        <f>IF(G92="","Seleccione Probabilidad",IF(H92=1,(VLOOKUP(G92,RIESGOS!$I$4:$J$8,2,FALSE)),IF(H92=2,VLOOKUP(G92,RIESGOS!$K$4:$L$8,2,FALSE),IF(H92=3,(VLOOKUP(G92,RIESGOS!$M$4:$N$8,2,FALSE)),(IF(H92=4,(VLOOKUP(G92,RIESGOS!$O$4:$P$8,2,FALSE)),IF(H92=5,(VLOOKUP(G92,RIESGOS!$Q$4:$R$8,2,FALSE)),IF(H92="","Seleccione Impacto",""))))))))</f>
        <v>Seleccione Probabilidad</v>
      </c>
      <c r="K92" s="167" t="str">
        <f t="shared" si="29"/>
        <v/>
      </c>
      <c r="L92" s="170"/>
      <c r="M92" s="170"/>
      <c r="N92" s="168" t="str">
        <f t="shared" si="30"/>
        <v/>
      </c>
      <c r="O92" s="169" t="str">
        <f t="shared" si="31"/>
        <v/>
      </c>
      <c r="P92" s="215"/>
      <c r="Q92" s="178"/>
      <c r="R92" s="197" t="str">
        <f t="shared" si="40"/>
        <v>NULL</v>
      </c>
      <c r="S92" s="170"/>
      <c r="T92" s="197" t="str">
        <f t="shared" si="41"/>
        <v>NULL</v>
      </c>
      <c r="U92" s="195"/>
      <c r="V92" s="197" t="str">
        <f t="shared" si="42"/>
        <v>NULL</v>
      </c>
      <c r="W92" s="196"/>
      <c r="X92" s="197" t="str">
        <f t="shared" si="43"/>
        <v>NULL</v>
      </c>
      <c r="Y92" s="196"/>
      <c r="Z92" s="197" t="str">
        <f t="shared" si="44"/>
        <v>NULL</v>
      </c>
      <c r="AA92" s="170"/>
      <c r="AB92" s="173" t="str">
        <f t="shared" si="45"/>
        <v/>
      </c>
      <c r="AC92" s="174" t="str">
        <f t="shared" si="32"/>
        <v/>
      </c>
      <c r="AD92" s="175" t="str">
        <f t="shared" si="33"/>
        <v>NULL</v>
      </c>
      <c r="AE92" s="176" t="e">
        <f t="shared" si="34"/>
        <v>#VALUE!</v>
      </c>
      <c r="AF92" s="177" t="e">
        <f t="shared" si="27"/>
        <v>#VALUE!</v>
      </c>
      <c r="AG92" s="170"/>
      <c r="AH92" s="197" t="str">
        <f t="shared" si="46"/>
        <v>NULL</v>
      </c>
      <c r="AI92" s="170"/>
      <c r="AJ92" s="179" t="str">
        <f t="shared" si="35"/>
        <v xml:space="preserve"> </v>
      </c>
      <c r="AK92" s="170"/>
      <c r="AL92" s="180" t="str">
        <f t="shared" si="36"/>
        <v/>
      </c>
      <c r="AM92" s="179" t="str">
        <f t="shared" si="37"/>
        <v/>
      </c>
      <c r="AN92" s="181" t="str">
        <f t="shared" si="38"/>
        <v xml:space="preserve"> </v>
      </c>
      <c r="AO92" s="191" t="e">
        <f t="shared" si="47"/>
        <v>#VALUE!</v>
      </c>
      <c r="AP92" s="234" t="e">
        <f t="shared" si="39"/>
        <v>#VALUE!</v>
      </c>
      <c r="AR92" s="244"/>
      <c r="BS92" s="100"/>
    </row>
    <row r="93" spans="1:71" ht="28.5" x14ac:dyDescent="0.2">
      <c r="A93" s="192"/>
      <c r="B93" s="192"/>
      <c r="C93" s="193"/>
      <c r="D93" s="212"/>
      <c r="E93" s="194"/>
      <c r="F93" s="214"/>
      <c r="G93" s="165"/>
      <c r="H93" s="165"/>
      <c r="I93" s="166" t="str">
        <f t="shared" si="28"/>
        <v/>
      </c>
      <c r="J93" s="232" t="str">
        <f>IF(G93="","Seleccione Probabilidad",IF(H93=1,(VLOOKUP(G93,RIESGOS!$I$4:$J$8,2,FALSE)),IF(H93=2,VLOOKUP(G93,RIESGOS!$K$4:$L$8,2,FALSE),IF(H93=3,(VLOOKUP(G93,RIESGOS!$M$4:$N$8,2,FALSE)),(IF(H93=4,(VLOOKUP(G93,RIESGOS!$O$4:$P$8,2,FALSE)),IF(H93=5,(VLOOKUP(G93,RIESGOS!$Q$4:$R$8,2,FALSE)),IF(H93="","Seleccione Impacto",""))))))))</f>
        <v>Seleccione Probabilidad</v>
      </c>
      <c r="K93" s="167" t="str">
        <f t="shared" si="29"/>
        <v/>
      </c>
      <c r="L93" s="170"/>
      <c r="M93" s="170"/>
      <c r="N93" s="168" t="str">
        <f t="shared" si="30"/>
        <v/>
      </c>
      <c r="O93" s="169" t="str">
        <f t="shared" si="31"/>
        <v/>
      </c>
      <c r="P93" s="215"/>
      <c r="Q93" s="178"/>
      <c r="R93" s="197" t="str">
        <f t="shared" si="40"/>
        <v>NULL</v>
      </c>
      <c r="S93" s="170"/>
      <c r="T93" s="197" t="str">
        <f t="shared" si="41"/>
        <v>NULL</v>
      </c>
      <c r="U93" s="195"/>
      <c r="V93" s="197" t="str">
        <f t="shared" si="42"/>
        <v>NULL</v>
      </c>
      <c r="W93" s="196"/>
      <c r="X93" s="197" t="str">
        <f t="shared" si="43"/>
        <v>NULL</v>
      </c>
      <c r="Y93" s="196"/>
      <c r="Z93" s="197" t="str">
        <f t="shared" si="44"/>
        <v>NULL</v>
      </c>
      <c r="AA93" s="170"/>
      <c r="AB93" s="173" t="str">
        <f t="shared" si="45"/>
        <v/>
      </c>
      <c r="AC93" s="174" t="str">
        <f t="shared" si="32"/>
        <v/>
      </c>
      <c r="AD93" s="175" t="str">
        <f t="shared" si="33"/>
        <v>NULL</v>
      </c>
      <c r="AE93" s="176" t="e">
        <f t="shared" si="34"/>
        <v>#VALUE!</v>
      </c>
      <c r="AF93" s="177" t="e">
        <f t="shared" si="27"/>
        <v>#VALUE!</v>
      </c>
      <c r="AG93" s="170"/>
      <c r="AH93" s="197" t="str">
        <f t="shared" si="46"/>
        <v>NULL</v>
      </c>
      <c r="AI93" s="170"/>
      <c r="AJ93" s="179" t="str">
        <f t="shared" si="35"/>
        <v xml:space="preserve"> </v>
      </c>
      <c r="AK93" s="170"/>
      <c r="AL93" s="180" t="str">
        <f t="shared" si="36"/>
        <v/>
      </c>
      <c r="AM93" s="179" t="str">
        <f t="shared" si="37"/>
        <v/>
      </c>
      <c r="AN93" s="181" t="str">
        <f t="shared" si="38"/>
        <v xml:space="preserve"> </v>
      </c>
      <c r="AO93" s="191" t="e">
        <f t="shared" si="47"/>
        <v>#VALUE!</v>
      </c>
      <c r="AP93" s="234" t="e">
        <f t="shared" si="39"/>
        <v>#VALUE!</v>
      </c>
      <c r="AR93" s="244"/>
      <c r="BS93" s="100"/>
    </row>
    <row r="94" spans="1:71" ht="28.5" x14ac:dyDescent="0.2">
      <c r="A94" s="192"/>
      <c r="B94" s="192"/>
      <c r="C94" s="193"/>
      <c r="D94" s="212"/>
      <c r="E94" s="194"/>
      <c r="F94" s="214"/>
      <c r="G94" s="165"/>
      <c r="H94" s="165"/>
      <c r="I94" s="166" t="str">
        <f t="shared" si="28"/>
        <v/>
      </c>
      <c r="J94" s="232" t="str">
        <f>IF(G94="","Seleccione Probabilidad",IF(H94=1,(VLOOKUP(G94,RIESGOS!$I$4:$J$8,2,FALSE)),IF(H94=2,VLOOKUP(G94,RIESGOS!$K$4:$L$8,2,FALSE),IF(H94=3,(VLOOKUP(G94,RIESGOS!$M$4:$N$8,2,FALSE)),(IF(H94=4,(VLOOKUP(G94,RIESGOS!$O$4:$P$8,2,FALSE)),IF(H94=5,(VLOOKUP(G94,RIESGOS!$Q$4:$R$8,2,FALSE)),IF(H94="","Seleccione Impacto",""))))))))</f>
        <v>Seleccione Probabilidad</v>
      </c>
      <c r="K94" s="167" t="str">
        <f t="shared" si="29"/>
        <v/>
      </c>
      <c r="L94" s="170"/>
      <c r="M94" s="170"/>
      <c r="N94" s="168" t="str">
        <f t="shared" si="30"/>
        <v/>
      </c>
      <c r="O94" s="169" t="str">
        <f t="shared" si="31"/>
        <v/>
      </c>
      <c r="P94" s="215"/>
      <c r="Q94" s="178"/>
      <c r="R94" s="197" t="str">
        <f t="shared" si="40"/>
        <v>NULL</v>
      </c>
      <c r="S94" s="170"/>
      <c r="T94" s="197" t="str">
        <f t="shared" si="41"/>
        <v>NULL</v>
      </c>
      <c r="U94" s="195"/>
      <c r="V94" s="197" t="str">
        <f t="shared" si="42"/>
        <v>NULL</v>
      </c>
      <c r="W94" s="196"/>
      <c r="X94" s="197" t="str">
        <f t="shared" si="43"/>
        <v>NULL</v>
      </c>
      <c r="Y94" s="196"/>
      <c r="Z94" s="197" t="str">
        <f t="shared" si="44"/>
        <v>NULL</v>
      </c>
      <c r="AA94" s="170"/>
      <c r="AB94" s="173" t="str">
        <f t="shared" si="45"/>
        <v/>
      </c>
      <c r="AC94" s="174" t="str">
        <f t="shared" si="32"/>
        <v/>
      </c>
      <c r="AD94" s="175" t="str">
        <f t="shared" si="33"/>
        <v>NULL</v>
      </c>
      <c r="AE94" s="176" t="e">
        <f t="shared" si="34"/>
        <v>#VALUE!</v>
      </c>
      <c r="AF94" s="177" t="e">
        <f t="shared" si="27"/>
        <v>#VALUE!</v>
      </c>
      <c r="AG94" s="170"/>
      <c r="AH94" s="197" t="str">
        <f t="shared" si="46"/>
        <v>NULL</v>
      </c>
      <c r="AI94" s="170"/>
      <c r="AJ94" s="179" t="str">
        <f t="shared" si="35"/>
        <v xml:space="preserve"> </v>
      </c>
      <c r="AK94" s="170"/>
      <c r="AL94" s="180" t="str">
        <f t="shared" si="36"/>
        <v/>
      </c>
      <c r="AM94" s="179" t="str">
        <f t="shared" si="37"/>
        <v/>
      </c>
      <c r="AN94" s="181" t="str">
        <f t="shared" si="38"/>
        <v xml:space="preserve"> </v>
      </c>
      <c r="AO94" s="191" t="e">
        <f t="shared" si="47"/>
        <v>#VALUE!</v>
      </c>
      <c r="AP94" s="234" t="e">
        <f t="shared" si="39"/>
        <v>#VALUE!</v>
      </c>
      <c r="AR94" s="244"/>
      <c r="BS94" s="100"/>
    </row>
    <row r="95" spans="1:71" ht="28.5" x14ac:dyDescent="0.2">
      <c r="A95" s="192"/>
      <c r="B95" s="192"/>
      <c r="C95" s="193"/>
      <c r="D95" s="212"/>
      <c r="E95" s="194"/>
      <c r="F95" s="214"/>
      <c r="G95" s="165"/>
      <c r="H95" s="165"/>
      <c r="I95" s="166" t="str">
        <f t="shared" si="28"/>
        <v/>
      </c>
      <c r="J95" s="232" t="str">
        <f>IF(G95="","Seleccione Probabilidad",IF(H95=1,(VLOOKUP(G95,RIESGOS!$I$4:$J$8,2,FALSE)),IF(H95=2,VLOOKUP(G95,RIESGOS!$K$4:$L$8,2,FALSE),IF(H95=3,(VLOOKUP(G95,RIESGOS!$M$4:$N$8,2,FALSE)),(IF(H95=4,(VLOOKUP(G95,RIESGOS!$O$4:$P$8,2,FALSE)),IF(H95=5,(VLOOKUP(G95,RIESGOS!$Q$4:$R$8,2,FALSE)),IF(H95="","Seleccione Impacto",""))))))))</f>
        <v>Seleccione Probabilidad</v>
      </c>
      <c r="K95" s="167" t="str">
        <f t="shared" si="29"/>
        <v/>
      </c>
      <c r="L95" s="170"/>
      <c r="M95" s="170"/>
      <c r="N95" s="168" t="str">
        <f t="shared" si="30"/>
        <v/>
      </c>
      <c r="O95" s="169" t="str">
        <f t="shared" si="31"/>
        <v/>
      </c>
      <c r="P95" s="215"/>
      <c r="Q95" s="178"/>
      <c r="R95" s="197" t="str">
        <f t="shared" si="40"/>
        <v>NULL</v>
      </c>
      <c r="S95" s="170"/>
      <c r="T95" s="197" t="str">
        <f t="shared" si="41"/>
        <v>NULL</v>
      </c>
      <c r="U95" s="195"/>
      <c r="V95" s="197" t="str">
        <f t="shared" si="42"/>
        <v>NULL</v>
      </c>
      <c r="W95" s="196"/>
      <c r="X95" s="197" t="str">
        <f t="shared" si="43"/>
        <v>NULL</v>
      </c>
      <c r="Y95" s="196"/>
      <c r="Z95" s="197" t="str">
        <f t="shared" si="44"/>
        <v>NULL</v>
      </c>
      <c r="AA95" s="170"/>
      <c r="AB95" s="173" t="str">
        <f t="shared" si="45"/>
        <v/>
      </c>
      <c r="AC95" s="174" t="str">
        <f t="shared" si="32"/>
        <v/>
      </c>
      <c r="AD95" s="175" t="str">
        <f t="shared" si="33"/>
        <v>NULL</v>
      </c>
      <c r="AE95" s="176" t="e">
        <f t="shared" si="34"/>
        <v>#VALUE!</v>
      </c>
      <c r="AF95" s="177" t="e">
        <f t="shared" si="27"/>
        <v>#VALUE!</v>
      </c>
      <c r="AG95" s="170"/>
      <c r="AH95" s="197" t="str">
        <f t="shared" si="46"/>
        <v>NULL</v>
      </c>
      <c r="AI95" s="170"/>
      <c r="AJ95" s="179" t="str">
        <f t="shared" si="35"/>
        <v xml:space="preserve"> </v>
      </c>
      <c r="AK95" s="170"/>
      <c r="AL95" s="180" t="str">
        <f t="shared" si="36"/>
        <v/>
      </c>
      <c r="AM95" s="179" t="str">
        <f t="shared" si="37"/>
        <v/>
      </c>
      <c r="AN95" s="181" t="str">
        <f t="shared" si="38"/>
        <v xml:space="preserve"> </v>
      </c>
      <c r="AO95" s="191" t="e">
        <f t="shared" si="47"/>
        <v>#VALUE!</v>
      </c>
      <c r="AP95" s="234" t="e">
        <f t="shared" si="39"/>
        <v>#VALUE!</v>
      </c>
      <c r="AR95" s="244"/>
      <c r="BS95" s="100"/>
    </row>
    <row r="96" spans="1:71" ht="28.5" x14ac:dyDescent="0.2">
      <c r="A96" s="192"/>
      <c r="B96" s="192"/>
      <c r="C96" s="193"/>
      <c r="D96" s="212"/>
      <c r="E96" s="194"/>
      <c r="F96" s="214"/>
      <c r="G96" s="165"/>
      <c r="H96" s="165"/>
      <c r="I96" s="166" t="str">
        <f t="shared" si="28"/>
        <v/>
      </c>
      <c r="J96" s="232" t="str">
        <f>IF(G96="","Seleccione Probabilidad",IF(H96=1,(VLOOKUP(G96,RIESGOS!$I$4:$J$8,2,FALSE)),IF(H96=2,VLOOKUP(G96,RIESGOS!$K$4:$L$8,2,FALSE),IF(H96=3,(VLOOKUP(G96,RIESGOS!$M$4:$N$8,2,FALSE)),(IF(H96=4,(VLOOKUP(G96,RIESGOS!$O$4:$P$8,2,FALSE)),IF(H96=5,(VLOOKUP(G96,RIESGOS!$Q$4:$R$8,2,FALSE)),IF(H96="","Seleccione Impacto",""))))))))</f>
        <v>Seleccione Probabilidad</v>
      </c>
      <c r="K96" s="167" t="str">
        <f t="shared" si="29"/>
        <v/>
      </c>
      <c r="L96" s="170"/>
      <c r="M96" s="170"/>
      <c r="N96" s="168" t="str">
        <f t="shared" si="30"/>
        <v/>
      </c>
      <c r="O96" s="169" t="str">
        <f t="shared" si="31"/>
        <v/>
      </c>
      <c r="P96" s="215"/>
      <c r="Q96" s="178"/>
      <c r="R96" s="197" t="str">
        <f t="shared" si="40"/>
        <v>NULL</v>
      </c>
      <c r="S96" s="170"/>
      <c r="T96" s="197" t="str">
        <f t="shared" si="41"/>
        <v>NULL</v>
      </c>
      <c r="U96" s="195"/>
      <c r="V96" s="197" t="str">
        <f t="shared" si="42"/>
        <v>NULL</v>
      </c>
      <c r="W96" s="196"/>
      <c r="X96" s="197" t="str">
        <f t="shared" si="43"/>
        <v>NULL</v>
      </c>
      <c r="Y96" s="196"/>
      <c r="Z96" s="197" t="str">
        <f t="shared" si="44"/>
        <v>NULL</v>
      </c>
      <c r="AA96" s="170"/>
      <c r="AB96" s="173" t="str">
        <f t="shared" si="45"/>
        <v/>
      </c>
      <c r="AC96" s="174" t="str">
        <f t="shared" si="32"/>
        <v/>
      </c>
      <c r="AD96" s="175" t="str">
        <f t="shared" si="33"/>
        <v>NULL</v>
      </c>
      <c r="AE96" s="176" t="e">
        <f t="shared" si="34"/>
        <v>#VALUE!</v>
      </c>
      <c r="AF96" s="177" t="e">
        <f t="shared" si="27"/>
        <v>#VALUE!</v>
      </c>
      <c r="AG96" s="170"/>
      <c r="AH96" s="197" t="str">
        <f t="shared" si="46"/>
        <v>NULL</v>
      </c>
      <c r="AI96" s="170"/>
      <c r="AJ96" s="179" t="str">
        <f t="shared" si="35"/>
        <v xml:space="preserve"> </v>
      </c>
      <c r="AK96" s="170"/>
      <c r="AL96" s="180" t="str">
        <f t="shared" si="36"/>
        <v/>
      </c>
      <c r="AM96" s="179" t="str">
        <f t="shared" si="37"/>
        <v/>
      </c>
      <c r="AN96" s="181" t="str">
        <f t="shared" si="38"/>
        <v xml:space="preserve"> </v>
      </c>
      <c r="AO96" s="191" t="e">
        <f t="shared" si="47"/>
        <v>#VALUE!</v>
      </c>
      <c r="AP96" s="234" t="e">
        <f t="shared" si="39"/>
        <v>#VALUE!</v>
      </c>
      <c r="AR96" s="244"/>
      <c r="BS96" s="100"/>
    </row>
    <row r="97" spans="1:71" ht="28.5" x14ac:dyDescent="0.2">
      <c r="A97" s="192"/>
      <c r="B97" s="192"/>
      <c r="C97" s="193"/>
      <c r="D97" s="212"/>
      <c r="E97" s="194"/>
      <c r="F97" s="214"/>
      <c r="G97" s="165"/>
      <c r="H97" s="165"/>
      <c r="I97" s="166" t="str">
        <f t="shared" si="28"/>
        <v/>
      </c>
      <c r="J97" s="232" t="str">
        <f>IF(G97="","Seleccione Probabilidad",IF(H97=1,(VLOOKUP(G97,RIESGOS!$I$4:$J$8,2,FALSE)),IF(H97=2,VLOOKUP(G97,RIESGOS!$K$4:$L$8,2,FALSE),IF(H97=3,(VLOOKUP(G97,RIESGOS!$M$4:$N$8,2,FALSE)),(IF(H97=4,(VLOOKUP(G97,RIESGOS!$O$4:$P$8,2,FALSE)),IF(H97=5,(VLOOKUP(G97,RIESGOS!$Q$4:$R$8,2,FALSE)),IF(H97="","Seleccione Impacto",""))))))))</f>
        <v>Seleccione Probabilidad</v>
      </c>
      <c r="K97" s="167" t="str">
        <f t="shared" si="29"/>
        <v/>
      </c>
      <c r="L97" s="170"/>
      <c r="M97" s="170"/>
      <c r="N97" s="168" t="str">
        <f t="shared" si="30"/>
        <v/>
      </c>
      <c r="O97" s="169" t="str">
        <f t="shared" si="31"/>
        <v/>
      </c>
      <c r="P97" s="215"/>
      <c r="Q97" s="178"/>
      <c r="R97" s="197" t="str">
        <f t="shared" si="40"/>
        <v>NULL</v>
      </c>
      <c r="S97" s="170"/>
      <c r="T97" s="197" t="str">
        <f t="shared" si="41"/>
        <v>NULL</v>
      </c>
      <c r="U97" s="195"/>
      <c r="V97" s="197" t="str">
        <f t="shared" si="42"/>
        <v>NULL</v>
      </c>
      <c r="W97" s="196"/>
      <c r="X97" s="197" t="str">
        <f t="shared" si="43"/>
        <v>NULL</v>
      </c>
      <c r="Y97" s="196"/>
      <c r="Z97" s="197" t="str">
        <f t="shared" si="44"/>
        <v>NULL</v>
      </c>
      <c r="AA97" s="170"/>
      <c r="AB97" s="173" t="str">
        <f t="shared" si="45"/>
        <v/>
      </c>
      <c r="AC97" s="174" t="str">
        <f t="shared" si="32"/>
        <v/>
      </c>
      <c r="AD97" s="175" t="str">
        <f t="shared" si="33"/>
        <v>NULL</v>
      </c>
      <c r="AE97" s="176" t="e">
        <f t="shared" si="34"/>
        <v>#VALUE!</v>
      </c>
      <c r="AF97" s="177" t="e">
        <f t="shared" si="27"/>
        <v>#VALUE!</v>
      </c>
      <c r="AG97" s="170"/>
      <c r="AH97" s="197" t="str">
        <f t="shared" si="46"/>
        <v>NULL</v>
      </c>
      <c r="AI97" s="170"/>
      <c r="AJ97" s="179" t="str">
        <f t="shared" si="35"/>
        <v xml:space="preserve"> </v>
      </c>
      <c r="AK97" s="170"/>
      <c r="AL97" s="180" t="str">
        <f t="shared" si="36"/>
        <v/>
      </c>
      <c r="AM97" s="179" t="str">
        <f t="shared" si="37"/>
        <v/>
      </c>
      <c r="AN97" s="181" t="str">
        <f t="shared" si="38"/>
        <v xml:space="preserve"> </v>
      </c>
      <c r="AO97" s="191" t="e">
        <f t="shared" si="47"/>
        <v>#VALUE!</v>
      </c>
      <c r="AP97" s="234" t="e">
        <f t="shared" si="39"/>
        <v>#VALUE!</v>
      </c>
      <c r="AR97" s="244"/>
      <c r="BS97" s="100"/>
    </row>
    <row r="98" spans="1:71" ht="28.5" x14ac:dyDescent="0.2">
      <c r="A98" s="192"/>
      <c r="B98" s="192"/>
      <c r="C98" s="193"/>
      <c r="D98" s="212"/>
      <c r="E98" s="194"/>
      <c r="F98" s="214"/>
      <c r="G98" s="165"/>
      <c r="H98" s="165"/>
      <c r="I98" s="166" t="str">
        <f t="shared" si="28"/>
        <v/>
      </c>
      <c r="J98" s="232" t="str">
        <f>IF(G98="","Seleccione Probabilidad",IF(H98=1,(VLOOKUP(G98,RIESGOS!$I$4:$J$8,2,FALSE)),IF(H98=2,VLOOKUP(G98,RIESGOS!$K$4:$L$8,2,FALSE),IF(H98=3,(VLOOKUP(G98,RIESGOS!$M$4:$N$8,2,FALSE)),(IF(H98=4,(VLOOKUP(G98,RIESGOS!$O$4:$P$8,2,FALSE)),IF(H98=5,(VLOOKUP(G98,RIESGOS!$Q$4:$R$8,2,FALSE)),IF(H98="","Seleccione Impacto",""))))))))</f>
        <v>Seleccione Probabilidad</v>
      </c>
      <c r="K98" s="167" t="str">
        <f t="shared" si="29"/>
        <v/>
      </c>
      <c r="L98" s="170"/>
      <c r="M98" s="170"/>
      <c r="N98" s="168" t="str">
        <f t="shared" si="30"/>
        <v/>
      </c>
      <c r="O98" s="169" t="str">
        <f t="shared" si="31"/>
        <v/>
      </c>
      <c r="P98" s="215"/>
      <c r="Q98" s="178"/>
      <c r="R98" s="197" t="str">
        <f t="shared" si="40"/>
        <v>NULL</v>
      </c>
      <c r="S98" s="170"/>
      <c r="T98" s="197" t="str">
        <f t="shared" si="41"/>
        <v>NULL</v>
      </c>
      <c r="U98" s="195"/>
      <c r="V98" s="197" t="str">
        <f t="shared" si="42"/>
        <v>NULL</v>
      </c>
      <c r="W98" s="196"/>
      <c r="X98" s="197" t="str">
        <f t="shared" si="43"/>
        <v>NULL</v>
      </c>
      <c r="Y98" s="196"/>
      <c r="Z98" s="197" t="str">
        <f t="shared" si="44"/>
        <v>NULL</v>
      </c>
      <c r="AA98" s="170"/>
      <c r="AB98" s="173" t="str">
        <f t="shared" si="45"/>
        <v/>
      </c>
      <c r="AC98" s="174" t="str">
        <f t="shared" si="32"/>
        <v/>
      </c>
      <c r="AD98" s="175" t="str">
        <f t="shared" si="33"/>
        <v>NULL</v>
      </c>
      <c r="AE98" s="176" t="e">
        <f t="shared" si="34"/>
        <v>#VALUE!</v>
      </c>
      <c r="AF98" s="177" t="e">
        <f t="shared" si="27"/>
        <v>#VALUE!</v>
      </c>
      <c r="AG98" s="170"/>
      <c r="AH98" s="197" t="str">
        <f t="shared" si="46"/>
        <v>NULL</v>
      </c>
      <c r="AI98" s="170"/>
      <c r="AJ98" s="179" t="str">
        <f t="shared" si="35"/>
        <v xml:space="preserve"> </v>
      </c>
      <c r="AK98" s="170"/>
      <c r="AL98" s="180" t="str">
        <f t="shared" si="36"/>
        <v/>
      </c>
      <c r="AM98" s="179" t="str">
        <f t="shared" si="37"/>
        <v/>
      </c>
      <c r="AN98" s="181" t="str">
        <f t="shared" si="38"/>
        <v xml:space="preserve"> </v>
      </c>
      <c r="AO98" s="191" t="e">
        <f t="shared" si="47"/>
        <v>#VALUE!</v>
      </c>
      <c r="AP98" s="234" t="e">
        <f t="shared" si="39"/>
        <v>#VALUE!</v>
      </c>
      <c r="AR98" s="244"/>
      <c r="BS98" s="100"/>
    </row>
    <row r="99" spans="1:71" ht="28.5" x14ac:dyDescent="0.2">
      <c r="A99" s="192"/>
      <c r="B99" s="192"/>
      <c r="C99" s="193"/>
      <c r="D99" s="212"/>
      <c r="E99" s="194"/>
      <c r="F99" s="214"/>
      <c r="G99" s="165"/>
      <c r="H99" s="165"/>
      <c r="I99" s="166" t="str">
        <f t="shared" si="28"/>
        <v/>
      </c>
      <c r="J99" s="232" t="str">
        <f>IF(G99="","Seleccione Probabilidad",IF(H99=1,(VLOOKUP(G99,RIESGOS!$I$4:$J$8,2,FALSE)),IF(H99=2,VLOOKUP(G99,RIESGOS!$K$4:$L$8,2,FALSE),IF(H99=3,(VLOOKUP(G99,RIESGOS!$M$4:$N$8,2,FALSE)),(IF(H99=4,(VLOOKUP(G99,RIESGOS!$O$4:$P$8,2,FALSE)),IF(H99=5,(VLOOKUP(G99,RIESGOS!$Q$4:$R$8,2,FALSE)),IF(H99="","Seleccione Impacto",""))))))))</f>
        <v>Seleccione Probabilidad</v>
      </c>
      <c r="K99" s="167" t="str">
        <f t="shared" si="29"/>
        <v/>
      </c>
      <c r="L99" s="170"/>
      <c r="M99" s="170"/>
      <c r="N99" s="168" t="str">
        <f t="shared" si="30"/>
        <v/>
      </c>
      <c r="O99" s="169" t="str">
        <f t="shared" si="31"/>
        <v/>
      </c>
      <c r="P99" s="215"/>
      <c r="Q99" s="178"/>
      <c r="R99" s="197" t="str">
        <f t="shared" si="40"/>
        <v>NULL</v>
      </c>
      <c r="S99" s="170"/>
      <c r="T99" s="197" t="str">
        <f t="shared" si="41"/>
        <v>NULL</v>
      </c>
      <c r="U99" s="195"/>
      <c r="V99" s="197" t="str">
        <f t="shared" si="42"/>
        <v>NULL</v>
      </c>
      <c r="W99" s="196"/>
      <c r="X99" s="197" t="str">
        <f t="shared" si="43"/>
        <v>NULL</v>
      </c>
      <c r="Y99" s="196"/>
      <c r="Z99" s="197" t="str">
        <f t="shared" si="44"/>
        <v>NULL</v>
      </c>
      <c r="AA99" s="170"/>
      <c r="AB99" s="173" t="str">
        <f t="shared" si="45"/>
        <v/>
      </c>
      <c r="AC99" s="174" t="str">
        <f t="shared" si="32"/>
        <v/>
      </c>
      <c r="AD99" s="175" t="str">
        <f t="shared" si="33"/>
        <v>NULL</v>
      </c>
      <c r="AE99" s="176" t="e">
        <f t="shared" si="34"/>
        <v>#VALUE!</v>
      </c>
      <c r="AF99" s="177" t="e">
        <f t="shared" si="27"/>
        <v>#VALUE!</v>
      </c>
      <c r="AG99" s="170"/>
      <c r="AH99" s="197" t="str">
        <f t="shared" si="46"/>
        <v>NULL</v>
      </c>
      <c r="AI99" s="170"/>
      <c r="AJ99" s="179" t="str">
        <f t="shared" si="35"/>
        <v xml:space="preserve"> </v>
      </c>
      <c r="AK99" s="170"/>
      <c r="AL99" s="180" t="str">
        <f t="shared" si="36"/>
        <v/>
      </c>
      <c r="AM99" s="179" t="str">
        <f t="shared" si="37"/>
        <v/>
      </c>
      <c r="AN99" s="181" t="str">
        <f t="shared" si="38"/>
        <v xml:space="preserve"> </v>
      </c>
      <c r="AO99" s="191" t="e">
        <f t="shared" si="47"/>
        <v>#VALUE!</v>
      </c>
      <c r="AP99" s="234" t="e">
        <f t="shared" si="39"/>
        <v>#VALUE!</v>
      </c>
      <c r="AR99" s="244"/>
      <c r="BS99" s="100"/>
    </row>
    <row r="100" spans="1:71" ht="28.5" x14ac:dyDescent="0.2">
      <c r="A100" s="192"/>
      <c r="B100" s="192"/>
      <c r="C100" s="193"/>
      <c r="D100" s="212"/>
      <c r="E100" s="194"/>
      <c r="F100" s="214"/>
      <c r="G100" s="165"/>
      <c r="H100" s="165"/>
      <c r="I100" s="166" t="str">
        <f t="shared" si="28"/>
        <v/>
      </c>
      <c r="J100" s="232" t="str">
        <f>IF(G100="","Seleccione Probabilidad",IF(H100=1,(VLOOKUP(G100,RIESGOS!$I$4:$J$8,2,FALSE)),IF(H100=2,VLOOKUP(G100,RIESGOS!$K$4:$L$8,2,FALSE),IF(H100=3,(VLOOKUP(G100,RIESGOS!$M$4:$N$8,2,FALSE)),(IF(H100=4,(VLOOKUP(G100,RIESGOS!$O$4:$P$8,2,FALSE)),IF(H100=5,(VLOOKUP(G100,RIESGOS!$Q$4:$R$8,2,FALSE)),IF(H100="","Seleccione Impacto",""))))))))</f>
        <v>Seleccione Probabilidad</v>
      </c>
      <c r="K100" s="167" t="str">
        <f t="shared" si="29"/>
        <v/>
      </c>
      <c r="L100" s="170"/>
      <c r="M100" s="170"/>
      <c r="N100" s="168" t="str">
        <f t="shared" si="30"/>
        <v/>
      </c>
      <c r="O100" s="169" t="str">
        <f t="shared" si="31"/>
        <v/>
      </c>
      <c r="P100" s="215"/>
      <c r="Q100" s="178"/>
      <c r="R100" s="197" t="str">
        <f t="shared" si="40"/>
        <v>NULL</v>
      </c>
      <c r="S100" s="170"/>
      <c r="T100" s="197" t="str">
        <f t="shared" si="41"/>
        <v>NULL</v>
      </c>
      <c r="U100" s="195"/>
      <c r="V100" s="197" t="str">
        <f t="shared" si="42"/>
        <v>NULL</v>
      </c>
      <c r="W100" s="196"/>
      <c r="X100" s="197" t="str">
        <f t="shared" si="43"/>
        <v>NULL</v>
      </c>
      <c r="Y100" s="196"/>
      <c r="Z100" s="197" t="str">
        <f t="shared" si="44"/>
        <v>NULL</v>
      </c>
      <c r="AA100" s="170"/>
      <c r="AB100" s="173" t="str">
        <f t="shared" si="45"/>
        <v/>
      </c>
      <c r="AC100" s="174" t="str">
        <f t="shared" si="32"/>
        <v/>
      </c>
      <c r="AD100" s="175" t="str">
        <f t="shared" si="33"/>
        <v>NULL</v>
      </c>
      <c r="AE100" s="176" t="e">
        <f t="shared" si="34"/>
        <v>#VALUE!</v>
      </c>
      <c r="AF100" s="177" t="e">
        <f t="shared" si="27"/>
        <v>#VALUE!</v>
      </c>
      <c r="AG100" s="170"/>
      <c r="AH100" s="197" t="str">
        <f t="shared" si="46"/>
        <v>NULL</v>
      </c>
      <c r="AI100" s="170"/>
      <c r="AJ100" s="179" t="str">
        <f t="shared" si="35"/>
        <v xml:space="preserve"> </v>
      </c>
      <c r="AK100" s="170"/>
      <c r="AL100" s="180" t="str">
        <f t="shared" si="36"/>
        <v/>
      </c>
      <c r="AM100" s="179" t="str">
        <f t="shared" si="37"/>
        <v/>
      </c>
      <c r="AN100" s="181" t="str">
        <f t="shared" si="38"/>
        <v xml:space="preserve"> </v>
      </c>
      <c r="AO100" s="191" t="e">
        <f t="shared" si="47"/>
        <v>#VALUE!</v>
      </c>
      <c r="AP100" s="234" t="e">
        <f t="shared" si="39"/>
        <v>#VALUE!</v>
      </c>
      <c r="AR100" s="244"/>
      <c r="BS100" s="100"/>
    </row>
    <row r="101" spans="1:71" ht="28.5" x14ac:dyDescent="0.2">
      <c r="A101" s="192"/>
      <c r="B101" s="192"/>
      <c r="C101" s="193"/>
      <c r="D101" s="212"/>
      <c r="E101" s="194"/>
      <c r="F101" s="214"/>
      <c r="G101" s="165"/>
      <c r="H101" s="165"/>
      <c r="I101" s="166" t="str">
        <f t="shared" si="28"/>
        <v/>
      </c>
      <c r="J101" s="232" t="str">
        <f>IF(G101="","Seleccione Probabilidad",IF(H101=1,(VLOOKUP(G101,RIESGOS!$I$4:$J$8,2,FALSE)),IF(H101=2,VLOOKUP(G101,RIESGOS!$K$4:$L$8,2,FALSE),IF(H101=3,(VLOOKUP(G101,RIESGOS!$M$4:$N$8,2,FALSE)),(IF(H101=4,(VLOOKUP(G101,RIESGOS!$O$4:$P$8,2,FALSE)),IF(H101=5,(VLOOKUP(G101,RIESGOS!$Q$4:$R$8,2,FALSE)),IF(H101="","Seleccione Impacto",""))))))))</f>
        <v>Seleccione Probabilidad</v>
      </c>
      <c r="K101" s="167" t="str">
        <f t="shared" si="29"/>
        <v/>
      </c>
      <c r="L101" s="170"/>
      <c r="M101" s="170"/>
      <c r="N101" s="168" t="str">
        <f t="shared" si="30"/>
        <v/>
      </c>
      <c r="O101" s="169" t="str">
        <f t="shared" si="31"/>
        <v/>
      </c>
      <c r="P101" s="215"/>
      <c r="Q101" s="178"/>
      <c r="R101" s="197" t="str">
        <f t="shared" si="40"/>
        <v>NULL</v>
      </c>
      <c r="S101" s="170"/>
      <c r="T101" s="197" t="str">
        <f t="shared" si="41"/>
        <v>NULL</v>
      </c>
      <c r="U101" s="195"/>
      <c r="V101" s="197" t="str">
        <f t="shared" si="42"/>
        <v>NULL</v>
      </c>
      <c r="W101" s="196"/>
      <c r="X101" s="197" t="str">
        <f t="shared" si="43"/>
        <v>NULL</v>
      </c>
      <c r="Y101" s="196"/>
      <c r="Z101" s="197" t="str">
        <f t="shared" si="44"/>
        <v>NULL</v>
      </c>
      <c r="AA101" s="170"/>
      <c r="AB101" s="173" t="str">
        <f t="shared" si="45"/>
        <v/>
      </c>
      <c r="AC101" s="174" t="str">
        <f t="shared" si="32"/>
        <v/>
      </c>
      <c r="AD101" s="175" t="str">
        <f t="shared" si="33"/>
        <v>NULL</v>
      </c>
      <c r="AE101" s="176" t="e">
        <f t="shared" si="34"/>
        <v>#VALUE!</v>
      </c>
      <c r="AF101" s="177" t="e">
        <f t="shared" si="27"/>
        <v>#VALUE!</v>
      </c>
      <c r="AG101" s="170"/>
      <c r="AH101" s="197" t="str">
        <f t="shared" si="46"/>
        <v>NULL</v>
      </c>
      <c r="AI101" s="170"/>
      <c r="AJ101" s="179" t="str">
        <f t="shared" si="35"/>
        <v xml:space="preserve"> </v>
      </c>
      <c r="AK101" s="170"/>
      <c r="AL101" s="180" t="str">
        <f t="shared" si="36"/>
        <v/>
      </c>
      <c r="AM101" s="179" t="str">
        <f t="shared" si="37"/>
        <v/>
      </c>
      <c r="AN101" s="181" t="str">
        <f t="shared" si="38"/>
        <v xml:space="preserve"> </v>
      </c>
      <c r="AO101" s="191" t="e">
        <f t="shared" si="47"/>
        <v>#VALUE!</v>
      </c>
      <c r="AP101" s="234" t="e">
        <f t="shared" si="39"/>
        <v>#VALUE!</v>
      </c>
      <c r="AR101" s="244"/>
      <c r="BS101" s="100"/>
    </row>
    <row r="102" spans="1:71" ht="28.5" x14ac:dyDescent="0.2">
      <c r="A102" s="192"/>
      <c r="B102" s="192"/>
      <c r="C102" s="193"/>
      <c r="D102" s="212"/>
      <c r="E102" s="194"/>
      <c r="F102" s="214"/>
      <c r="G102" s="165"/>
      <c r="H102" s="165"/>
      <c r="I102" s="166" t="str">
        <f t="shared" si="28"/>
        <v/>
      </c>
      <c r="J102" s="232" t="str">
        <f>IF(G102="","Seleccione Probabilidad",IF(H102=1,(VLOOKUP(G102,RIESGOS!$I$4:$J$8,2,FALSE)),IF(H102=2,VLOOKUP(G102,RIESGOS!$K$4:$L$8,2,FALSE),IF(H102=3,(VLOOKUP(G102,RIESGOS!$M$4:$N$8,2,FALSE)),(IF(H102=4,(VLOOKUP(G102,RIESGOS!$O$4:$P$8,2,FALSE)),IF(H102=5,(VLOOKUP(G102,RIESGOS!$Q$4:$R$8,2,FALSE)),IF(H102="","Seleccione Impacto",""))))))))</f>
        <v>Seleccione Probabilidad</v>
      </c>
      <c r="K102" s="167" t="str">
        <f t="shared" si="29"/>
        <v/>
      </c>
      <c r="L102" s="170"/>
      <c r="M102" s="170"/>
      <c r="N102" s="168" t="str">
        <f t="shared" si="30"/>
        <v/>
      </c>
      <c r="O102" s="169" t="str">
        <f t="shared" si="31"/>
        <v/>
      </c>
      <c r="P102" s="215"/>
      <c r="Q102" s="178"/>
      <c r="R102" s="197" t="str">
        <f t="shared" si="40"/>
        <v>NULL</v>
      </c>
      <c r="S102" s="170"/>
      <c r="T102" s="197" t="str">
        <f t="shared" si="41"/>
        <v>NULL</v>
      </c>
      <c r="U102" s="195"/>
      <c r="V102" s="197" t="str">
        <f t="shared" si="42"/>
        <v>NULL</v>
      </c>
      <c r="W102" s="196"/>
      <c r="X102" s="197" t="str">
        <f t="shared" si="43"/>
        <v>NULL</v>
      </c>
      <c r="Y102" s="196"/>
      <c r="Z102" s="197" t="str">
        <f t="shared" si="44"/>
        <v>NULL</v>
      </c>
      <c r="AA102" s="170"/>
      <c r="AB102" s="173" t="str">
        <f t="shared" si="45"/>
        <v/>
      </c>
      <c r="AC102" s="174" t="str">
        <f t="shared" si="32"/>
        <v/>
      </c>
      <c r="AD102" s="175" t="str">
        <f t="shared" si="33"/>
        <v>NULL</v>
      </c>
      <c r="AE102" s="176" t="e">
        <f t="shared" si="34"/>
        <v>#VALUE!</v>
      </c>
      <c r="AF102" s="177" t="e">
        <f t="shared" si="27"/>
        <v>#VALUE!</v>
      </c>
      <c r="AG102" s="170"/>
      <c r="AH102" s="197" t="str">
        <f t="shared" si="46"/>
        <v>NULL</v>
      </c>
      <c r="AI102" s="170"/>
      <c r="AJ102" s="179" t="str">
        <f t="shared" si="35"/>
        <v xml:space="preserve"> </v>
      </c>
      <c r="AK102" s="170"/>
      <c r="AL102" s="180" t="str">
        <f t="shared" si="36"/>
        <v/>
      </c>
      <c r="AM102" s="179" t="str">
        <f t="shared" si="37"/>
        <v/>
      </c>
      <c r="AN102" s="181" t="str">
        <f t="shared" si="38"/>
        <v xml:space="preserve"> </v>
      </c>
      <c r="AO102" s="191" t="e">
        <f t="shared" si="47"/>
        <v>#VALUE!</v>
      </c>
      <c r="AP102" s="234" t="e">
        <f t="shared" si="39"/>
        <v>#VALUE!</v>
      </c>
      <c r="AR102" s="244"/>
      <c r="BS102" s="100"/>
    </row>
    <row r="103" spans="1:71" ht="28.5" x14ac:dyDescent="0.2">
      <c r="A103" s="192"/>
      <c r="B103" s="192"/>
      <c r="C103" s="193"/>
      <c r="D103" s="212"/>
      <c r="E103" s="194"/>
      <c r="F103" s="214"/>
      <c r="G103" s="165"/>
      <c r="H103" s="165"/>
      <c r="I103" s="166" t="str">
        <f t="shared" si="28"/>
        <v/>
      </c>
      <c r="J103" s="232" t="str">
        <f>IF(G103="","Seleccione Probabilidad",IF(H103=1,(VLOOKUP(G103,RIESGOS!$I$4:$J$8,2,FALSE)),IF(H103=2,VLOOKUP(G103,RIESGOS!$K$4:$L$8,2,FALSE),IF(H103=3,(VLOOKUP(G103,RIESGOS!$M$4:$N$8,2,FALSE)),(IF(H103=4,(VLOOKUP(G103,RIESGOS!$O$4:$P$8,2,FALSE)),IF(H103=5,(VLOOKUP(G103,RIESGOS!$Q$4:$R$8,2,FALSE)),IF(H103="","Seleccione Impacto",""))))))))</f>
        <v>Seleccione Probabilidad</v>
      </c>
      <c r="K103" s="167" t="str">
        <f t="shared" si="29"/>
        <v/>
      </c>
      <c r="L103" s="170"/>
      <c r="M103" s="170"/>
      <c r="N103" s="168" t="str">
        <f t="shared" si="30"/>
        <v/>
      </c>
      <c r="O103" s="169" t="str">
        <f t="shared" si="31"/>
        <v/>
      </c>
      <c r="P103" s="215"/>
      <c r="Q103" s="178"/>
      <c r="R103" s="197" t="str">
        <f t="shared" si="40"/>
        <v>NULL</v>
      </c>
      <c r="S103" s="170"/>
      <c r="T103" s="197" t="str">
        <f t="shared" si="41"/>
        <v>NULL</v>
      </c>
      <c r="U103" s="195"/>
      <c r="V103" s="197" t="str">
        <f t="shared" si="42"/>
        <v>NULL</v>
      </c>
      <c r="W103" s="196"/>
      <c r="X103" s="197" t="str">
        <f t="shared" si="43"/>
        <v>NULL</v>
      </c>
      <c r="Y103" s="196"/>
      <c r="Z103" s="197" t="str">
        <f t="shared" si="44"/>
        <v>NULL</v>
      </c>
      <c r="AA103" s="170"/>
      <c r="AB103" s="173" t="str">
        <f t="shared" si="45"/>
        <v/>
      </c>
      <c r="AC103" s="174" t="str">
        <f t="shared" si="32"/>
        <v/>
      </c>
      <c r="AD103" s="175" t="str">
        <f t="shared" si="33"/>
        <v>NULL</v>
      </c>
      <c r="AE103" s="176" t="e">
        <f t="shared" si="34"/>
        <v>#VALUE!</v>
      </c>
      <c r="AF103" s="177" t="e">
        <f t="shared" si="27"/>
        <v>#VALUE!</v>
      </c>
      <c r="AG103" s="170"/>
      <c r="AH103" s="197" t="str">
        <f t="shared" si="46"/>
        <v>NULL</v>
      </c>
      <c r="AI103" s="170"/>
      <c r="AJ103" s="179" t="str">
        <f t="shared" si="35"/>
        <v xml:space="preserve"> </v>
      </c>
      <c r="AK103" s="170"/>
      <c r="AL103" s="180" t="str">
        <f t="shared" si="36"/>
        <v/>
      </c>
      <c r="AM103" s="179" t="str">
        <f t="shared" si="37"/>
        <v/>
      </c>
      <c r="AN103" s="181" t="str">
        <f t="shared" si="38"/>
        <v xml:space="preserve"> </v>
      </c>
      <c r="AO103" s="191" t="e">
        <f t="shared" si="47"/>
        <v>#VALUE!</v>
      </c>
      <c r="AP103" s="234" t="e">
        <f t="shared" si="39"/>
        <v>#VALUE!</v>
      </c>
      <c r="AR103" s="244"/>
      <c r="BS103" s="100"/>
    </row>
    <row r="104" spans="1:71" ht="28.5" x14ac:dyDescent="0.2">
      <c r="A104" s="192"/>
      <c r="B104" s="192"/>
      <c r="C104" s="193"/>
      <c r="D104" s="212"/>
      <c r="E104" s="194"/>
      <c r="F104" s="214"/>
      <c r="G104" s="165"/>
      <c r="H104" s="165"/>
      <c r="I104" s="166" t="str">
        <f t="shared" si="28"/>
        <v/>
      </c>
      <c r="J104" s="232" t="str">
        <f>IF(G104="","Seleccione Probabilidad",IF(H104=1,(VLOOKUP(G104,RIESGOS!$I$4:$J$8,2,FALSE)),IF(H104=2,VLOOKUP(G104,RIESGOS!$K$4:$L$8,2,FALSE),IF(H104=3,(VLOOKUP(G104,RIESGOS!$M$4:$N$8,2,FALSE)),(IF(H104=4,(VLOOKUP(G104,RIESGOS!$O$4:$P$8,2,FALSE)),IF(H104=5,(VLOOKUP(G104,RIESGOS!$Q$4:$R$8,2,FALSE)),IF(H104="","Seleccione Impacto",""))))))))</f>
        <v>Seleccione Probabilidad</v>
      </c>
      <c r="K104" s="167" t="str">
        <f t="shared" si="29"/>
        <v/>
      </c>
      <c r="L104" s="170"/>
      <c r="M104" s="170"/>
      <c r="N104" s="168" t="str">
        <f t="shared" si="30"/>
        <v/>
      </c>
      <c r="O104" s="169" t="str">
        <f t="shared" si="31"/>
        <v/>
      </c>
      <c r="P104" s="215"/>
      <c r="Q104" s="178"/>
      <c r="R104" s="197" t="str">
        <f t="shared" si="40"/>
        <v>NULL</v>
      </c>
      <c r="S104" s="170"/>
      <c r="T104" s="197" t="str">
        <f t="shared" si="41"/>
        <v>NULL</v>
      </c>
      <c r="U104" s="195"/>
      <c r="V104" s="197" t="str">
        <f t="shared" si="42"/>
        <v>NULL</v>
      </c>
      <c r="W104" s="196"/>
      <c r="X104" s="197" t="str">
        <f t="shared" si="43"/>
        <v>NULL</v>
      </c>
      <c r="Y104" s="196"/>
      <c r="Z104" s="197" t="str">
        <f t="shared" si="44"/>
        <v>NULL</v>
      </c>
      <c r="AA104" s="170"/>
      <c r="AB104" s="173" t="str">
        <f t="shared" si="45"/>
        <v/>
      </c>
      <c r="AC104" s="174" t="str">
        <f t="shared" si="32"/>
        <v/>
      </c>
      <c r="AD104" s="175" t="str">
        <f t="shared" si="33"/>
        <v>NULL</v>
      </c>
      <c r="AE104" s="176" t="e">
        <f t="shared" si="34"/>
        <v>#VALUE!</v>
      </c>
      <c r="AF104" s="177" t="e">
        <f t="shared" si="27"/>
        <v>#VALUE!</v>
      </c>
      <c r="AG104" s="170"/>
      <c r="AH104" s="197" t="str">
        <f t="shared" si="46"/>
        <v>NULL</v>
      </c>
      <c r="AI104" s="170"/>
      <c r="AJ104" s="179" t="str">
        <f t="shared" si="35"/>
        <v xml:space="preserve"> </v>
      </c>
      <c r="AK104" s="170"/>
      <c r="AL104" s="180" t="str">
        <f t="shared" si="36"/>
        <v/>
      </c>
      <c r="AM104" s="179" t="str">
        <f t="shared" si="37"/>
        <v/>
      </c>
      <c r="AN104" s="181" t="str">
        <f t="shared" si="38"/>
        <v xml:space="preserve"> </v>
      </c>
      <c r="AO104" s="191" t="e">
        <f t="shared" si="47"/>
        <v>#VALUE!</v>
      </c>
      <c r="AP104" s="234" t="e">
        <f t="shared" si="39"/>
        <v>#VALUE!</v>
      </c>
      <c r="AR104" s="244"/>
      <c r="BS104" s="100"/>
    </row>
    <row r="105" spans="1:71" ht="28.5" x14ac:dyDescent="0.2">
      <c r="A105" s="192"/>
      <c r="B105" s="192"/>
      <c r="C105" s="193"/>
      <c r="D105" s="212"/>
      <c r="E105" s="194"/>
      <c r="F105" s="214"/>
      <c r="G105" s="165"/>
      <c r="H105" s="165"/>
      <c r="I105" s="166" t="str">
        <f t="shared" si="28"/>
        <v/>
      </c>
      <c r="J105" s="232" t="str">
        <f>IF(G105="","Seleccione Probabilidad",IF(H105=1,(VLOOKUP(G105,RIESGOS!$I$4:$J$8,2,FALSE)),IF(H105=2,VLOOKUP(G105,RIESGOS!$K$4:$L$8,2,FALSE),IF(H105=3,(VLOOKUP(G105,RIESGOS!$M$4:$N$8,2,FALSE)),(IF(H105=4,(VLOOKUP(G105,RIESGOS!$O$4:$P$8,2,FALSE)),IF(H105=5,(VLOOKUP(G105,RIESGOS!$Q$4:$R$8,2,FALSE)),IF(H105="","Seleccione Impacto",""))))))))</f>
        <v>Seleccione Probabilidad</v>
      </c>
      <c r="K105" s="167" t="str">
        <f t="shared" si="29"/>
        <v/>
      </c>
      <c r="L105" s="170"/>
      <c r="M105" s="170"/>
      <c r="N105" s="168" t="str">
        <f t="shared" si="30"/>
        <v/>
      </c>
      <c r="O105" s="169" t="str">
        <f t="shared" si="31"/>
        <v/>
      </c>
      <c r="P105" s="215"/>
      <c r="Q105" s="178"/>
      <c r="R105" s="197" t="str">
        <f t="shared" si="40"/>
        <v>NULL</v>
      </c>
      <c r="S105" s="170"/>
      <c r="T105" s="197" t="str">
        <f t="shared" si="41"/>
        <v>NULL</v>
      </c>
      <c r="U105" s="195"/>
      <c r="V105" s="197" t="str">
        <f t="shared" si="42"/>
        <v>NULL</v>
      </c>
      <c r="W105" s="196"/>
      <c r="X105" s="197" t="str">
        <f t="shared" si="43"/>
        <v>NULL</v>
      </c>
      <c r="Y105" s="196"/>
      <c r="Z105" s="197" t="str">
        <f t="shared" si="44"/>
        <v>NULL</v>
      </c>
      <c r="AA105" s="170"/>
      <c r="AB105" s="173" t="str">
        <f t="shared" si="45"/>
        <v/>
      </c>
      <c r="AC105" s="174" t="str">
        <f t="shared" si="32"/>
        <v/>
      </c>
      <c r="AD105" s="175" t="str">
        <f t="shared" si="33"/>
        <v>NULL</v>
      </c>
      <c r="AE105" s="176" t="e">
        <f t="shared" si="34"/>
        <v>#VALUE!</v>
      </c>
      <c r="AF105" s="177" t="e">
        <f t="shared" si="27"/>
        <v>#VALUE!</v>
      </c>
      <c r="AG105" s="170"/>
      <c r="AH105" s="197" t="str">
        <f t="shared" si="46"/>
        <v>NULL</v>
      </c>
      <c r="AI105" s="170"/>
      <c r="AJ105" s="179" t="str">
        <f t="shared" si="35"/>
        <v xml:space="preserve"> </v>
      </c>
      <c r="AK105" s="170"/>
      <c r="AL105" s="180" t="str">
        <f t="shared" si="36"/>
        <v/>
      </c>
      <c r="AM105" s="179" t="str">
        <f t="shared" si="37"/>
        <v/>
      </c>
      <c r="AN105" s="181" t="str">
        <f t="shared" si="38"/>
        <v xml:space="preserve"> </v>
      </c>
      <c r="AO105" s="191" t="e">
        <f t="shared" si="47"/>
        <v>#VALUE!</v>
      </c>
      <c r="AP105" s="234" t="e">
        <f t="shared" si="39"/>
        <v>#VALUE!</v>
      </c>
      <c r="AR105" s="244"/>
      <c r="BS105" s="100"/>
    </row>
    <row r="106" spans="1:71" ht="28.5" x14ac:dyDescent="0.2">
      <c r="A106" s="192"/>
      <c r="B106" s="192"/>
      <c r="C106" s="193"/>
      <c r="D106" s="212"/>
      <c r="E106" s="194"/>
      <c r="F106" s="214"/>
      <c r="G106" s="165"/>
      <c r="H106" s="165"/>
      <c r="I106" s="166" t="str">
        <f t="shared" si="28"/>
        <v/>
      </c>
      <c r="J106" s="232" t="str">
        <f>IF(G106="","Seleccione Probabilidad",IF(H106=1,(VLOOKUP(G106,RIESGOS!$I$4:$J$8,2,FALSE)),IF(H106=2,VLOOKUP(G106,RIESGOS!$K$4:$L$8,2,FALSE),IF(H106=3,(VLOOKUP(G106,RIESGOS!$M$4:$N$8,2,FALSE)),(IF(H106=4,(VLOOKUP(G106,RIESGOS!$O$4:$P$8,2,FALSE)),IF(H106=5,(VLOOKUP(G106,RIESGOS!$Q$4:$R$8,2,FALSE)),IF(H106="","Seleccione Impacto",""))))))))</f>
        <v>Seleccione Probabilidad</v>
      </c>
      <c r="K106" s="167" t="str">
        <f t="shared" si="29"/>
        <v/>
      </c>
      <c r="L106" s="170"/>
      <c r="M106" s="170"/>
      <c r="N106" s="168" t="str">
        <f t="shared" si="30"/>
        <v/>
      </c>
      <c r="O106" s="169" t="str">
        <f t="shared" si="31"/>
        <v/>
      </c>
      <c r="P106" s="215"/>
      <c r="Q106" s="178"/>
      <c r="R106" s="197" t="str">
        <f t="shared" si="40"/>
        <v>NULL</v>
      </c>
      <c r="S106" s="170"/>
      <c r="T106" s="197" t="str">
        <f t="shared" si="41"/>
        <v>NULL</v>
      </c>
      <c r="U106" s="195"/>
      <c r="V106" s="197" t="str">
        <f t="shared" si="42"/>
        <v>NULL</v>
      </c>
      <c r="W106" s="196"/>
      <c r="X106" s="197" t="str">
        <f t="shared" si="43"/>
        <v>NULL</v>
      </c>
      <c r="Y106" s="196"/>
      <c r="Z106" s="197" t="str">
        <f t="shared" si="44"/>
        <v>NULL</v>
      </c>
      <c r="AA106" s="170"/>
      <c r="AB106" s="173" t="str">
        <f t="shared" si="45"/>
        <v/>
      </c>
      <c r="AC106" s="174" t="str">
        <f t="shared" si="32"/>
        <v/>
      </c>
      <c r="AD106" s="175" t="str">
        <f t="shared" si="33"/>
        <v>NULL</v>
      </c>
      <c r="AE106" s="176" t="e">
        <f t="shared" si="34"/>
        <v>#VALUE!</v>
      </c>
      <c r="AF106" s="177" t="e">
        <f t="shared" si="27"/>
        <v>#VALUE!</v>
      </c>
      <c r="AG106" s="170"/>
      <c r="AH106" s="197" t="str">
        <f t="shared" si="46"/>
        <v>NULL</v>
      </c>
      <c r="AI106" s="170"/>
      <c r="AJ106" s="179" t="str">
        <f t="shared" si="35"/>
        <v xml:space="preserve"> </v>
      </c>
      <c r="AK106" s="170"/>
      <c r="AL106" s="180" t="str">
        <f t="shared" si="36"/>
        <v/>
      </c>
      <c r="AM106" s="179" t="str">
        <f t="shared" si="37"/>
        <v/>
      </c>
      <c r="AN106" s="181" t="str">
        <f t="shared" si="38"/>
        <v xml:space="preserve"> </v>
      </c>
      <c r="AO106" s="191" t="e">
        <f t="shared" si="47"/>
        <v>#VALUE!</v>
      </c>
      <c r="AP106" s="234" t="e">
        <f t="shared" si="39"/>
        <v>#VALUE!</v>
      </c>
      <c r="AR106" s="244"/>
      <c r="BS106" s="100"/>
    </row>
    <row r="107" spans="1:71" ht="28.5" x14ac:dyDescent="0.2">
      <c r="A107" s="192"/>
      <c r="B107" s="192"/>
      <c r="C107" s="193"/>
      <c r="D107" s="212"/>
      <c r="E107" s="194"/>
      <c r="F107" s="214"/>
      <c r="G107" s="165"/>
      <c r="H107" s="165"/>
      <c r="I107" s="166" t="str">
        <f t="shared" si="28"/>
        <v/>
      </c>
      <c r="J107" s="232" t="str">
        <f>IF(G107="","Seleccione Probabilidad",IF(H107=1,(VLOOKUP(G107,RIESGOS!$I$4:$J$8,2,FALSE)),IF(H107=2,VLOOKUP(G107,RIESGOS!$K$4:$L$8,2,FALSE),IF(H107=3,(VLOOKUP(G107,RIESGOS!$M$4:$N$8,2,FALSE)),(IF(H107=4,(VLOOKUP(G107,RIESGOS!$O$4:$P$8,2,FALSE)),IF(H107=5,(VLOOKUP(G107,RIESGOS!$Q$4:$R$8,2,FALSE)),IF(H107="","Seleccione Impacto",""))))))))</f>
        <v>Seleccione Probabilidad</v>
      </c>
      <c r="K107" s="167" t="str">
        <f t="shared" si="29"/>
        <v/>
      </c>
      <c r="L107" s="170"/>
      <c r="M107" s="170"/>
      <c r="N107" s="168" t="str">
        <f t="shared" si="30"/>
        <v/>
      </c>
      <c r="O107" s="169" t="str">
        <f t="shared" si="31"/>
        <v/>
      </c>
      <c r="P107" s="215"/>
      <c r="Q107" s="178"/>
      <c r="R107" s="197" t="str">
        <f t="shared" si="40"/>
        <v>NULL</v>
      </c>
      <c r="S107" s="170"/>
      <c r="T107" s="197" t="str">
        <f t="shared" si="41"/>
        <v>NULL</v>
      </c>
      <c r="U107" s="195"/>
      <c r="V107" s="197" t="str">
        <f t="shared" si="42"/>
        <v>NULL</v>
      </c>
      <c r="W107" s="196"/>
      <c r="X107" s="197" t="str">
        <f t="shared" si="43"/>
        <v>NULL</v>
      </c>
      <c r="Y107" s="196"/>
      <c r="Z107" s="197" t="str">
        <f t="shared" si="44"/>
        <v>NULL</v>
      </c>
      <c r="AA107" s="170"/>
      <c r="AB107" s="173" t="str">
        <f t="shared" si="45"/>
        <v/>
      </c>
      <c r="AC107" s="174" t="str">
        <f t="shared" si="32"/>
        <v/>
      </c>
      <c r="AD107" s="175" t="str">
        <f t="shared" si="33"/>
        <v>NULL</v>
      </c>
      <c r="AE107" s="176" t="e">
        <f t="shared" si="34"/>
        <v>#VALUE!</v>
      </c>
      <c r="AF107" s="177" t="e">
        <f t="shared" si="27"/>
        <v>#VALUE!</v>
      </c>
      <c r="AG107" s="170"/>
      <c r="AH107" s="197" t="str">
        <f t="shared" si="46"/>
        <v>NULL</v>
      </c>
      <c r="AI107" s="170"/>
      <c r="AJ107" s="179" t="str">
        <f t="shared" si="35"/>
        <v xml:space="preserve"> </v>
      </c>
      <c r="AK107" s="170"/>
      <c r="AL107" s="180" t="str">
        <f t="shared" si="36"/>
        <v/>
      </c>
      <c r="AM107" s="179" t="str">
        <f t="shared" si="37"/>
        <v/>
      </c>
      <c r="AN107" s="181" t="str">
        <f t="shared" si="38"/>
        <v xml:space="preserve"> </v>
      </c>
      <c r="AO107" s="191" t="e">
        <f t="shared" si="47"/>
        <v>#VALUE!</v>
      </c>
      <c r="AP107" s="234" t="e">
        <f t="shared" si="39"/>
        <v>#VALUE!</v>
      </c>
      <c r="AR107" s="244"/>
      <c r="BS107" s="100"/>
    </row>
    <row r="108" spans="1:71" ht="28.5" x14ac:dyDescent="0.2">
      <c r="A108" s="192"/>
      <c r="B108" s="192"/>
      <c r="C108" s="193"/>
      <c r="D108" s="212"/>
      <c r="E108" s="194"/>
      <c r="F108" s="214"/>
      <c r="G108" s="165"/>
      <c r="H108" s="165"/>
      <c r="I108" s="166" t="str">
        <f t="shared" si="28"/>
        <v/>
      </c>
      <c r="J108" s="232" t="str">
        <f>IF(G108="","Seleccione Probabilidad",IF(H108=1,(VLOOKUP(G108,RIESGOS!$I$4:$J$8,2,FALSE)),IF(H108=2,VLOOKUP(G108,RIESGOS!$K$4:$L$8,2,FALSE),IF(H108=3,(VLOOKUP(G108,RIESGOS!$M$4:$N$8,2,FALSE)),(IF(H108=4,(VLOOKUP(G108,RIESGOS!$O$4:$P$8,2,FALSE)),IF(H108=5,(VLOOKUP(G108,RIESGOS!$Q$4:$R$8,2,FALSE)),IF(H108="","Seleccione Impacto",""))))))))</f>
        <v>Seleccione Probabilidad</v>
      </c>
      <c r="K108" s="167" t="str">
        <f t="shared" si="29"/>
        <v/>
      </c>
      <c r="L108" s="170"/>
      <c r="M108" s="170"/>
      <c r="N108" s="168" t="str">
        <f t="shared" si="30"/>
        <v/>
      </c>
      <c r="O108" s="169" t="str">
        <f t="shared" si="31"/>
        <v/>
      </c>
      <c r="P108" s="215"/>
      <c r="Q108" s="178"/>
      <c r="R108" s="197" t="str">
        <f t="shared" si="40"/>
        <v>NULL</v>
      </c>
      <c r="S108" s="170"/>
      <c r="T108" s="197" t="str">
        <f t="shared" si="41"/>
        <v>NULL</v>
      </c>
      <c r="U108" s="195"/>
      <c r="V108" s="197" t="str">
        <f t="shared" si="42"/>
        <v>NULL</v>
      </c>
      <c r="W108" s="196"/>
      <c r="X108" s="197" t="str">
        <f t="shared" si="43"/>
        <v>NULL</v>
      </c>
      <c r="Y108" s="196"/>
      <c r="Z108" s="197" t="str">
        <f t="shared" si="44"/>
        <v>NULL</v>
      </c>
      <c r="AA108" s="170"/>
      <c r="AB108" s="173" t="str">
        <f t="shared" si="45"/>
        <v/>
      </c>
      <c r="AC108" s="174" t="str">
        <f t="shared" si="32"/>
        <v/>
      </c>
      <c r="AD108" s="175" t="str">
        <f t="shared" si="33"/>
        <v>NULL</v>
      </c>
      <c r="AE108" s="176" t="e">
        <f t="shared" si="34"/>
        <v>#VALUE!</v>
      </c>
      <c r="AF108" s="177" t="e">
        <f t="shared" si="27"/>
        <v>#VALUE!</v>
      </c>
      <c r="AG108" s="170"/>
      <c r="AH108" s="197" t="str">
        <f t="shared" si="46"/>
        <v>NULL</v>
      </c>
      <c r="AI108" s="170"/>
      <c r="AJ108" s="179" t="str">
        <f t="shared" si="35"/>
        <v xml:space="preserve"> </v>
      </c>
      <c r="AK108" s="170"/>
      <c r="AL108" s="180" t="str">
        <f t="shared" si="36"/>
        <v/>
      </c>
      <c r="AM108" s="179" t="str">
        <f t="shared" si="37"/>
        <v/>
      </c>
      <c r="AN108" s="181" t="str">
        <f t="shared" si="38"/>
        <v xml:space="preserve"> </v>
      </c>
      <c r="AO108" s="191" t="e">
        <f t="shared" si="47"/>
        <v>#VALUE!</v>
      </c>
      <c r="AP108" s="234" t="e">
        <f t="shared" si="39"/>
        <v>#VALUE!</v>
      </c>
      <c r="AR108" s="244"/>
      <c r="BS108" s="100"/>
    </row>
    <row r="109" spans="1:71" ht="28.5" x14ac:dyDescent="0.2">
      <c r="A109" s="192"/>
      <c r="B109" s="192"/>
      <c r="C109" s="193"/>
      <c r="D109" s="212"/>
      <c r="E109" s="194"/>
      <c r="F109" s="214"/>
      <c r="G109" s="165"/>
      <c r="H109" s="165"/>
      <c r="I109" s="166" t="str">
        <f t="shared" si="28"/>
        <v/>
      </c>
      <c r="J109" s="232" t="str">
        <f>IF(G109="","Seleccione Probabilidad",IF(H109=1,(VLOOKUP(G109,RIESGOS!$I$4:$J$8,2,FALSE)),IF(H109=2,VLOOKUP(G109,RIESGOS!$K$4:$L$8,2,FALSE),IF(H109=3,(VLOOKUP(G109,RIESGOS!$M$4:$N$8,2,FALSE)),(IF(H109=4,(VLOOKUP(G109,RIESGOS!$O$4:$P$8,2,FALSE)),IF(H109=5,(VLOOKUP(G109,RIESGOS!$Q$4:$R$8,2,FALSE)),IF(H109="","Seleccione Impacto",""))))))))</f>
        <v>Seleccione Probabilidad</v>
      </c>
      <c r="K109" s="167" t="str">
        <f t="shared" si="29"/>
        <v/>
      </c>
      <c r="L109" s="170"/>
      <c r="M109" s="170"/>
      <c r="N109" s="168" t="str">
        <f t="shared" si="30"/>
        <v/>
      </c>
      <c r="O109" s="169" t="str">
        <f t="shared" si="31"/>
        <v/>
      </c>
      <c r="P109" s="215"/>
      <c r="Q109" s="178"/>
      <c r="R109" s="197" t="str">
        <f t="shared" si="40"/>
        <v>NULL</v>
      </c>
      <c r="S109" s="170"/>
      <c r="T109" s="197" t="str">
        <f t="shared" si="41"/>
        <v>NULL</v>
      </c>
      <c r="U109" s="195"/>
      <c r="V109" s="197" t="str">
        <f t="shared" si="42"/>
        <v>NULL</v>
      </c>
      <c r="W109" s="196"/>
      <c r="X109" s="197" t="str">
        <f t="shared" si="43"/>
        <v>NULL</v>
      </c>
      <c r="Y109" s="196"/>
      <c r="Z109" s="197" t="str">
        <f t="shared" si="44"/>
        <v>NULL</v>
      </c>
      <c r="AA109" s="170"/>
      <c r="AB109" s="173" t="str">
        <f t="shared" si="45"/>
        <v/>
      </c>
      <c r="AC109" s="174" t="str">
        <f t="shared" si="32"/>
        <v/>
      </c>
      <c r="AD109" s="175" t="str">
        <f t="shared" si="33"/>
        <v>NULL</v>
      </c>
      <c r="AE109" s="176" t="e">
        <f t="shared" si="34"/>
        <v>#VALUE!</v>
      </c>
      <c r="AF109" s="177" t="e">
        <f t="shared" si="27"/>
        <v>#VALUE!</v>
      </c>
      <c r="AG109" s="170"/>
      <c r="AH109" s="197" t="str">
        <f t="shared" si="46"/>
        <v>NULL</v>
      </c>
      <c r="AI109" s="170"/>
      <c r="AJ109" s="179" t="str">
        <f t="shared" si="35"/>
        <v xml:space="preserve"> </v>
      </c>
      <c r="AK109" s="170"/>
      <c r="AL109" s="180" t="str">
        <f t="shared" si="36"/>
        <v/>
      </c>
      <c r="AM109" s="179" t="str">
        <f t="shared" si="37"/>
        <v/>
      </c>
      <c r="AN109" s="181" t="str">
        <f t="shared" si="38"/>
        <v xml:space="preserve"> </v>
      </c>
      <c r="AO109" s="191" t="e">
        <f t="shared" si="47"/>
        <v>#VALUE!</v>
      </c>
      <c r="AP109" s="234" t="e">
        <f t="shared" si="39"/>
        <v>#VALUE!</v>
      </c>
      <c r="AR109" s="244"/>
      <c r="BS109" s="100"/>
    </row>
    <row r="110" spans="1:71" ht="28.5" x14ac:dyDescent="0.2">
      <c r="A110" s="192"/>
      <c r="B110" s="192"/>
      <c r="C110" s="193"/>
      <c r="D110" s="212"/>
      <c r="E110" s="194"/>
      <c r="F110" s="214"/>
      <c r="G110" s="165"/>
      <c r="H110" s="165"/>
      <c r="I110" s="166" t="str">
        <f t="shared" si="28"/>
        <v/>
      </c>
      <c r="J110" s="232" t="str">
        <f>IF(G110="","Seleccione Probabilidad",IF(H110=1,(VLOOKUP(G110,RIESGOS!$I$4:$J$8,2,FALSE)),IF(H110=2,VLOOKUP(G110,RIESGOS!$K$4:$L$8,2,FALSE),IF(H110=3,(VLOOKUP(G110,RIESGOS!$M$4:$N$8,2,FALSE)),(IF(H110=4,(VLOOKUP(G110,RIESGOS!$O$4:$P$8,2,FALSE)),IF(H110=5,(VLOOKUP(G110,RIESGOS!$Q$4:$R$8,2,FALSE)),IF(H110="","Seleccione Impacto",""))))))))</f>
        <v>Seleccione Probabilidad</v>
      </c>
      <c r="K110" s="167" t="str">
        <f t="shared" si="29"/>
        <v/>
      </c>
      <c r="L110" s="170"/>
      <c r="M110" s="170"/>
      <c r="N110" s="168" t="str">
        <f t="shared" si="30"/>
        <v/>
      </c>
      <c r="O110" s="169" t="str">
        <f t="shared" si="31"/>
        <v/>
      </c>
      <c r="P110" s="215"/>
      <c r="Q110" s="178"/>
      <c r="R110" s="197" t="str">
        <f t="shared" si="40"/>
        <v>NULL</v>
      </c>
      <c r="S110" s="170"/>
      <c r="T110" s="197" t="str">
        <f t="shared" si="41"/>
        <v>NULL</v>
      </c>
      <c r="U110" s="195"/>
      <c r="V110" s="197" t="str">
        <f t="shared" si="42"/>
        <v>NULL</v>
      </c>
      <c r="W110" s="196"/>
      <c r="X110" s="197" t="str">
        <f t="shared" si="43"/>
        <v>NULL</v>
      </c>
      <c r="Y110" s="196"/>
      <c r="Z110" s="197" t="str">
        <f t="shared" si="44"/>
        <v>NULL</v>
      </c>
      <c r="AA110" s="170"/>
      <c r="AB110" s="173" t="str">
        <f t="shared" si="45"/>
        <v/>
      </c>
      <c r="AC110" s="174" t="str">
        <f t="shared" si="32"/>
        <v/>
      </c>
      <c r="AD110" s="175" t="str">
        <f t="shared" si="33"/>
        <v>NULL</v>
      </c>
      <c r="AE110" s="176" t="e">
        <f t="shared" si="34"/>
        <v>#VALUE!</v>
      </c>
      <c r="AF110" s="177" t="e">
        <f t="shared" si="27"/>
        <v>#VALUE!</v>
      </c>
      <c r="AG110" s="170"/>
      <c r="AH110" s="197" t="str">
        <f t="shared" si="46"/>
        <v>NULL</v>
      </c>
      <c r="AI110" s="170"/>
      <c r="AJ110" s="179" t="str">
        <f t="shared" si="35"/>
        <v xml:space="preserve"> </v>
      </c>
      <c r="AK110" s="170"/>
      <c r="AL110" s="180" t="str">
        <f t="shared" si="36"/>
        <v/>
      </c>
      <c r="AM110" s="179" t="str">
        <f t="shared" si="37"/>
        <v/>
      </c>
      <c r="AN110" s="181" t="str">
        <f t="shared" si="38"/>
        <v xml:space="preserve"> </v>
      </c>
      <c r="AO110" s="191" t="e">
        <f t="shared" si="47"/>
        <v>#VALUE!</v>
      </c>
      <c r="AP110" s="234" t="e">
        <f t="shared" si="39"/>
        <v>#VALUE!</v>
      </c>
      <c r="AR110" s="244"/>
      <c r="BS110" s="100"/>
    </row>
    <row r="111" spans="1:71" ht="28.5" x14ac:dyDescent="0.2">
      <c r="A111" s="192"/>
      <c r="B111" s="192"/>
      <c r="C111" s="193"/>
      <c r="D111" s="212"/>
      <c r="E111" s="194"/>
      <c r="F111" s="214"/>
      <c r="G111" s="165"/>
      <c r="H111" s="165"/>
      <c r="I111" s="166" t="str">
        <f t="shared" si="28"/>
        <v/>
      </c>
      <c r="J111" s="232" t="str">
        <f>IF(G111="","Seleccione Probabilidad",IF(H111=1,(VLOOKUP(G111,RIESGOS!$I$4:$J$8,2,FALSE)),IF(H111=2,VLOOKUP(G111,RIESGOS!$K$4:$L$8,2,FALSE),IF(H111=3,(VLOOKUP(G111,RIESGOS!$M$4:$N$8,2,FALSE)),(IF(H111=4,(VLOOKUP(G111,RIESGOS!$O$4:$P$8,2,FALSE)),IF(H111=5,(VLOOKUP(G111,RIESGOS!$Q$4:$R$8,2,FALSE)),IF(H111="","Seleccione Impacto",""))))))))</f>
        <v>Seleccione Probabilidad</v>
      </c>
      <c r="K111" s="167" t="str">
        <f t="shared" si="29"/>
        <v/>
      </c>
      <c r="L111" s="170"/>
      <c r="M111" s="170"/>
      <c r="N111" s="168" t="str">
        <f t="shared" si="30"/>
        <v/>
      </c>
      <c r="O111" s="169" t="str">
        <f t="shared" si="31"/>
        <v/>
      </c>
      <c r="P111" s="215"/>
      <c r="Q111" s="178"/>
      <c r="R111" s="197" t="str">
        <f t="shared" si="40"/>
        <v>NULL</v>
      </c>
      <c r="S111" s="170"/>
      <c r="T111" s="197" t="str">
        <f t="shared" si="41"/>
        <v>NULL</v>
      </c>
      <c r="U111" s="195"/>
      <c r="V111" s="197" t="str">
        <f t="shared" si="42"/>
        <v>NULL</v>
      </c>
      <c r="W111" s="196"/>
      <c r="X111" s="197" t="str">
        <f t="shared" si="43"/>
        <v>NULL</v>
      </c>
      <c r="Y111" s="196"/>
      <c r="Z111" s="197" t="str">
        <f t="shared" si="44"/>
        <v>NULL</v>
      </c>
      <c r="AA111" s="170"/>
      <c r="AB111" s="173" t="str">
        <f t="shared" si="45"/>
        <v/>
      </c>
      <c r="AC111" s="174" t="str">
        <f t="shared" si="32"/>
        <v/>
      </c>
      <c r="AD111" s="175" t="str">
        <f t="shared" si="33"/>
        <v>NULL</v>
      </c>
      <c r="AE111" s="176" t="e">
        <f t="shared" si="34"/>
        <v>#VALUE!</v>
      </c>
      <c r="AF111" s="177" t="e">
        <f t="shared" si="27"/>
        <v>#VALUE!</v>
      </c>
      <c r="AG111" s="170"/>
      <c r="AH111" s="197" t="str">
        <f t="shared" si="46"/>
        <v>NULL</v>
      </c>
      <c r="AI111" s="170"/>
      <c r="AJ111" s="179" t="str">
        <f t="shared" si="35"/>
        <v xml:space="preserve"> </v>
      </c>
      <c r="AK111" s="170"/>
      <c r="AL111" s="180" t="str">
        <f t="shared" si="36"/>
        <v/>
      </c>
      <c r="AM111" s="179" t="str">
        <f t="shared" si="37"/>
        <v/>
      </c>
      <c r="AN111" s="181" t="str">
        <f t="shared" si="38"/>
        <v xml:space="preserve"> </v>
      </c>
      <c r="AO111" s="191" t="e">
        <f t="shared" si="47"/>
        <v>#VALUE!</v>
      </c>
      <c r="AP111" s="234" t="e">
        <f t="shared" si="39"/>
        <v>#VALUE!</v>
      </c>
      <c r="AR111" s="244"/>
      <c r="BS111" s="100"/>
    </row>
    <row r="112" spans="1:71" ht="28.5" x14ac:dyDescent="0.2">
      <c r="A112" s="192"/>
      <c r="B112" s="192"/>
      <c r="C112" s="193"/>
      <c r="D112" s="212"/>
      <c r="E112" s="194"/>
      <c r="F112" s="214"/>
      <c r="G112" s="165"/>
      <c r="H112" s="165"/>
      <c r="I112" s="166" t="str">
        <f t="shared" si="28"/>
        <v/>
      </c>
      <c r="J112" s="232" t="str">
        <f>IF(G112="","Seleccione Probabilidad",IF(H112=1,(VLOOKUP(G112,RIESGOS!$I$4:$J$8,2,FALSE)),IF(H112=2,VLOOKUP(G112,RIESGOS!$K$4:$L$8,2,FALSE),IF(H112=3,(VLOOKUP(G112,RIESGOS!$M$4:$N$8,2,FALSE)),(IF(H112=4,(VLOOKUP(G112,RIESGOS!$O$4:$P$8,2,FALSE)),IF(H112=5,(VLOOKUP(G112,RIESGOS!$Q$4:$R$8,2,FALSE)),IF(H112="","Seleccione Impacto",""))))))))</f>
        <v>Seleccione Probabilidad</v>
      </c>
      <c r="K112" s="167" t="str">
        <f t="shared" si="29"/>
        <v/>
      </c>
      <c r="L112" s="170"/>
      <c r="M112" s="170"/>
      <c r="N112" s="168" t="str">
        <f t="shared" si="30"/>
        <v/>
      </c>
      <c r="O112" s="169" t="str">
        <f t="shared" si="31"/>
        <v/>
      </c>
      <c r="P112" s="215"/>
      <c r="Q112" s="178"/>
      <c r="R112" s="197" t="str">
        <f t="shared" si="40"/>
        <v>NULL</v>
      </c>
      <c r="S112" s="170"/>
      <c r="T112" s="197" t="str">
        <f t="shared" si="41"/>
        <v>NULL</v>
      </c>
      <c r="U112" s="195"/>
      <c r="V112" s="197" t="str">
        <f t="shared" si="42"/>
        <v>NULL</v>
      </c>
      <c r="W112" s="196"/>
      <c r="X112" s="197" t="str">
        <f t="shared" si="43"/>
        <v>NULL</v>
      </c>
      <c r="Y112" s="196"/>
      <c r="Z112" s="197" t="str">
        <f t="shared" si="44"/>
        <v>NULL</v>
      </c>
      <c r="AA112" s="170"/>
      <c r="AB112" s="173" t="str">
        <f t="shared" si="45"/>
        <v/>
      </c>
      <c r="AC112" s="174" t="str">
        <f t="shared" si="32"/>
        <v/>
      </c>
      <c r="AD112" s="175" t="str">
        <f t="shared" si="33"/>
        <v>NULL</v>
      </c>
      <c r="AE112" s="176" t="e">
        <f t="shared" si="34"/>
        <v>#VALUE!</v>
      </c>
      <c r="AF112" s="177" t="e">
        <f t="shared" si="27"/>
        <v>#VALUE!</v>
      </c>
      <c r="AG112" s="170"/>
      <c r="AH112" s="197" t="str">
        <f t="shared" si="46"/>
        <v>NULL</v>
      </c>
      <c r="AI112" s="170"/>
      <c r="AJ112" s="179" t="str">
        <f t="shared" si="35"/>
        <v xml:space="preserve"> </v>
      </c>
      <c r="AK112" s="170"/>
      <c r="AL112" s="180" t="str">
        <f t="shared" si="36"/>
        <v/>
      </c>
      <c r="AM112" s="179" t="str">
        <f t="shared" si="37"/>
        <v/>
      </c>
      <c r="AN112" s="181" t="str">
        <f t="shared" si="38"/>
        <v xml:space="preserve"> </v>
      </c>
      <c r="AO112" s="191" t="e">
        <f t="shared" si="47"/>
        <v>#VALUE!</v>
      </c>
      <c r="AP112" s="234" t="e">
        <f t="shared" si="39"/>
        <v>#VALUE!</v>
      </c>
      <c r="AR112" s="244"/>
      <c r="BS112" s="100"/>
    </row>
    <row r="113" spans="1:71" ht="14.25" customHeight="1" thickBot="1" x14ac:dyDescent="0.25">
      <c r="A113" s="204" t="s">
        <v>271</v>
      </c>
      <c r="B113" s="316" t="s">
        <v>272</v>
      </c>
      <c r="C113" s="316"/>
      <c r="D113" s="316"/>
      <c r="E113" s="316"/>
      <c r="F113" s="316"/>
      <c r="G113" s="316"/>
      <c r="H113" s="140"/>
      <c r="I113" s="205"/>
      <c r="J113" s="206"/>
      <c r="K113" s="207"/>
      <c r="L113" s="140"/>
      <c r="M113" s="140"/>
      <c r="N113" s="135"/>
      <c r="O113" s="208"/>
      <c r="P113" s="208"/>
      <c r="Q113" s="140"/>
      <c r="R113" s="131"/>
      <c r="S113" s="140"/>
      <c r="T113" s="140"/>
      <c r="U113" s="141"/>
      <c r="V113" s="140"/>
      <c r="W113" s="142"/>
      <c r="X113" s="140"/>
      <c r="Y113" s="142"/>
      <c r="Z113" s="140"/>
      <c r="AA113" s="140"/>
      <c r="AB113" s="135"/>
      <c r="AC113" s="135"/>
      <c r="AD113" s="136"/>
      <c r="AE113" s="137"/>
      <c r="AF113" s="138"/>
      <c r="AG113" s="131"/>
      <c r="AH113" s="131"/>
      <c r="AI113" s="131"/>
      <c r="AJ113" s="131"/>
      <c r="AK113" s="131"/>
      <c r="AL113" s="132"/>
      <c r="AM113" s="132"/>
      <c r="AN113" s="133"/>
      <c r="AO113" s="134"/>
      <c r="BS113" s="100"/>
    </row>
    <row r="114" spans="1:71" ht="84" customHeight="1" thickBot="1" x14ac:dyDescent="0.45">
      <c r="A114" s="210" t="s">
        <v>239</v>
      </c>
      <c r="B114" s="312"/>
      <c r="C114" s="312"/>
      <c r="D114" s="312"/>
      <c r="E114" s="312"/>
      <c r="F114" s="312"/>
      <c r="G114" s="312"/>
      <c r="H114" s="312"/>
      <c r="I114" s="312"/>
      <c r="J114" s="312"/>
      <c r="K114" s="312"/>
      <c r="L114" s="312"/>
      <c r="M114" s="312"/>
      <c r="N114" s="312"/>
      <c r="O114" s="312"/>
      <c r="P114" s="312"/>
      <c r="Q114" s="312"/>
      <c r="R114" s="113"/>
      <c r="S114" s="272" t="s">
        <v>213</v>
      </c>
      <c r="T114" s="273"/>
      <c r="U114" s="273"/>
      <c r="V114" s="273"/>
      <c r="W114" s="273"/>
      <c r="X114" s="123">
        <f>ROUND(SUMIF(AC12:AC112,"&gt;=0,1")/COUNT(AC12:AC112),1)</f>
        <v>2</v>
      </c>
      <c r="Y114" s="120" t="str">
        <f>IF(ISERROR(X114),"SIN VALORES",IF(X114&gt;=3,"INADECUADO",IF(AND(X114&gt;=2,X114&lt;3),"PARCIALMENTE ADECUADO",IF(AND(X114&gt;=1,X114&lt;2),"ADECUADO"))))</f>
        <v>PARCIALMENTE ADECUADO</v>
      </c>
      <c r="Z114" s="119"/>
      <c r="AA114" s="274" t="s">
        <v>215</v>
      </c>
      <c r="AB114" s="274"/>
      <c r="AC114" s="274"/>
      <c r="AD114" s="274"/>
      <c r="AE114" s="125">
        <f>SUMIF(AE12:AE112,"&gt;=0,1")/COUNT(AE12:AE112)</f>
        <v>3.5</v>
      </c>
      <c r="AF114" s="139" t="str">
        <f>IF(ISERROR(AE114),"SIN VALORES",IF(AND(AE114&gt;=0,AE114&lt;=3.1),"BAJO",IF(AND(AE114&gt;=3.2,AE114&lt;=6.3),"MEDIO",IF(AE114&gt;=6.4,"ALTO","NULL"))))</f>
        <v>MEDIO</v>
      </c>
      <c r="AG114" s="281" t="s">
        <v>149</v>
      </c>
      <c r="AH114" s="281"/>
      <c r="AI114" s="281"/>
      <c r="AJ114" s="281"/>
      <c r="AK114" s="281"/>
      <c r="AL114" s="281"/>
      <c r="AM114" s="281"/>
      <c r="AN114" s="281"/>
      <c r="AO114" s="308">
        <f>IF(ISERROR(AO12),"FALTA EVALUAR LA EFECTIVIDAD",SUMIF(AO12:AO112,"&gt;=0,1")/COUNT(AO12:AO112))</f>
        <v>1.8</v>
      </c>
      <c r="AP114" s="112"/>
    </row>
    <row r="115" spans="1:71" ht="63.75" customHeight="1" thickBot="1" x14ac:dyDescent="0.45">
      <c r="A115" s="311" t="s">
        <v>240</v>
      </c>
      <c r="B115" s="312"/>
      <c r="C115" s="312"/>
      <c r="D115" s="312"/>
      <c r="E115" s="312"/>
      <c r="F115" s="312"/>
      <c r="G115" s="312"/>
      <c r="H115" s="312"/>
      <c r="I115" s="312"/>
      <c r="J115" s="312"/>
      <c r="K115" s="312"/>
      <c r="L115" s="312"/>
      <c r="M115" s="312"/>
      <c r="N115" s="312"/>
      <c r="O115" s="312"/>
      <c r="P115" s="312"/>
      <c r="Q115" s="312"/>
      <c r="R115" s="113"/>
      <c r="S115" s="277" t="s">
        <v>216</v>
      </c>
      <c r="T115" s="278"/>
      <c r="U115" s="278"/>
      <c r="V115" s="278"/>
      <c r="W115" s="278"/>
      <c r="X115" s="118">
        <f>SUMIFS(AC12:AC112,A12:A112,"Gestión_Financiera_y_Contable",AC12:AC112,"&gt;0,1")/COUNTIFS(AC12:AC112,"&gt;0,1",A12:A112,"Gestión_Financiera_y_Contable")</f>
        <v>1.5</v>
      </c>
      <c r="Y115" s="120" t="str">
        <f>IF(ISERROR(X115),"SIN VALORES",IF(X115&gt;=3,"INADECUADO",IF(AND(X115&gt;=2,X115&lt;3),"PARCIALMENTE ADECUADO",IF(AND(X115&gt;=1,X115&lt;2),"ADECUADO"))))</f>
        <v>ADECUADO</v>
      </c>
      <c r="Z115" s="117"/>
      <c r="AA115" s="276" t="s">
        <v>218</v>
      </c>
      <c r="AB115" s="276"/>
      <c r="AC115" s="276"/>
      <c r="AD115" s="276"/>
      <c r="AE115" s="124">
        <f>SUMIFS(AE12:AE112,A12:A112,"Gestión_Financiera_y_Contable",AE12:AE112,"&gt;0,1")/COUNTIFS(AE12:AE112,"&gt;0,1",A12:A112,"Gestión_Financiera_y_Contable")</f>
        <v>3.5</v>
      </c>
      <c r="AF115" s="139" t="str">
        <f>IF(ISERROR(AE115),"SIN VALORES",IF(AND(AE115&gt;=0,AE115&lt;=3.1),"BAJO",IF(AND(AE115&gt;=3.2,AE115&lt;=6.3),"MEDIO",IF(AE115&gt;=6.4,"ALTO","NULL"))))</f>
        <v>MEDIO</v>
      </c>
      <c r="AG115" s="281"/>
      <c r="AH115" s="281"/>
      <c r="AI115" s="281"/>
      <c r="AJ115" s="281"/>
      <c r="AK115" s="281"/>
      <c r="AL115" s="281"/>
      <c r="AM115" s="281"/>
      <c r="AN115" s="281"/>
      <c r="AO115" s="309"/>
      <c r="AP115" s="112"/>
    </row>
    <row r="116" spans="1:71" ht="79.5" customHeight="1" thickBot="1" x14ac:dyDescent="0.45">
      <c r="A116" s="311"/>
      <c r="B116" s="312"/>
      <c r="C116" s="312"/>
      <c r="D116" s="313"/>
      <c r="E116" s="313"/>
      <c r="F116" s="313"/>
      <c r="G116" s="313"/>
      <c r="H116" s="313"/>
      <c r="I116" s="313"/>
      <c r="J116" s="313"/>
      <c r="K116" s="313"/>
      <c r="L116" s="313"/>
      <c r="M116" s="313"/>
      <c r="N116" s="313"/>
      <c r="O116" s="313"/>
      <c r="P116" s="313"/>
      <c r="Q116" s="313"/>
      <c r="R116" s="113"/>
      <c r="S116" s="279" t="s">
        <v>217</v>
      </c>
      <c r="T116" s="280"/>
      <c r="U116" s="280"/>
      <c r="V116" s="280"/>
      <c r="W116" s="280"/>
      <c r="X116" s="121">
        <f>SUMIFS(AC12:AC112,A12:A112,"Gestión_Presupuestal_Contractual_y_del_Gasto")/COUNTIFS(AC12:AC112,"&gt;0,1",A12:A112,"Gestión_Presupuestal_Contractual_y_del_Gasto")</f>
        <v>3</v>
      </c>
      <c r="Y116" s="120" t="str">
        <f>IF(ISERROR(X116),"SIN VALORES",IF(X116&gt;=3,"INADECUADO",IF(AND(X116&gt;=2,X116&lt;3),"PARCIALMENTE ADECUADO",IF(AND(X116&gt;=1,X116&lt;2),"ADECUADO"))))</f>
        <v>INADECUADO</v>
      </c>
      <c r="Z116" s="122"/>
      <c r="AA116" s="276" t="s">
        <v>219</v>
      </c>
      <c r="AB116" s="276"/>
      <c r="AC116" s="276"/>
      <c r="AD116" s="276"/>
      <c r="AE116" s="126" t="e">
        <f>SUMIFS(AE12:AE112,A12:A112,"Gestión_Presupuestal_Contractual_y_del_Gasto")/COUNTIFS(AE12:AE112,"&gt;0,1",A12:A112,"Gestión_Presupuestal_Contractual_y_del_Gasto")</f>
        <v>#VALUE!</v>
      </c>
      <c r="AF116" s="139" t="str">
        <f>IF(ISERROR(AE116),"SIN VALORES",IF(AND(AE116&gt;=0,AE116&lt;=3.1),"BAJO",IF(AND(AE116&gt;=3.2,AE116&lt;=6.3),"MEDIO",IF(AE116&gt;=6.4,"ALTO","NULL"))))</f>
        <v>SIN VALORES</v>
      </c>
      <c r="AG116" s="282"/>
      <c r="AH116" s="282"/>
      <c r="AI116" s="282"/>
      <c r="AJ116" s="282"/>
      <c r="AK116" s="282"/>
      <c r="AL116" s="282"/>
      <c r="AM116" s="282"/>
      <c r="AN116" s="282"/>
      <c r="AO116" s="310"/>
      <c r="AP116" s="112"/>
    </row>
    <row r="117" spans="1:71" ht="32.25" customHeight="1" thickBot="1" x14ac:dyDescent="0.25">
      <c r="A117" s="289" t="s">
        <v>197</v>
      </c>
      <c r="B117" s="290"/>
      <c r="C117" s="291"/>
      <c r="D117" s="296"/>
      <c r="E117" s="296"/>
      <c r="F117" s="296"/>
      <c r="G117" s="296"/>
      <c r="H117" s="296"/>
      <c r="I117" s="296"/>
      <c r="J117" s="296"/>
      <c r="K117" s="296"/>
      <c r="L117" s="296"/>
      <c r="M117" s="296"/>
      <c r="N117" s="296"/>
      <c r="O117" s="296"/>
      <c r="P117" s="296"/>
      <c r="Q117" s="296"/>
      <c r="R117" s="296"/>
      <c r="S117" s="296"/>
      <c r="T117" s="296"/>
      <c r="U117" s="296"/>
      <c r="V117" s="296"/>
      <c r="W117" s="296"/>
      <c r="X117" s="201"/>
      <c r="Y117" s="252" t="s">
        <v>145</v>
      </c>
      <c r="Z117" s="253"/>
      <c r="AA117" s="254"/>
      <c r="AB117" s="254"/>
      <c r="AC117" s="254"/>
      <c r="AD117" s="254"/>
      <c r="AE117" s="253"/>
      <c r="AF117" s="253"/>
      <c r="AG117" s="253"/>
      <c r="AH117" s="253"/>
      <c r="AI117" s="253"/>
      <c r="AJ117" s="255"/>
      <c r="AK117" s="128">
        <f>+'[1]Evaluación CI Financiero'!$F$131</f>
        <v>2</v>
      </c>
      <c r="AL117" s="114"/>
      <c r="AM117" s="115"/>
      <c r="AN117" s="256" t="str">
        <f>IF(AK117=1,"ADECUADO",IF(AK117=2,"PARCIALMENTE ADECUADO",IF(AK117=3,"INADECUADO","NULL")))</f>
        <v>PARCIALMENTE ADECUADO</v>
      </c>
      <c r="AO117" s="257"/>
    </row>
    <row r="118" spans="1:71" ht="32.25" hidden="1" customHeight="1" thickBot="1" x14ac:dyDescent="0.25">
      <c r="A118" s="289"/>
      <c r="B118" s="292"/>
      <c r="C118" s="293"/>
      <c r="D118" s="296"/>
      <c r="E118" s="296"/>
      <c r="F118" s="296"/>
      <c r="G118" s="296"/>
      <c r="H118" s="296"/>
      <c r="I118" s="296"/>
      <c r="J118" s="296"/>
      <c r="K118" s="296"/>
      <c r="L118" s="296"/>
      <c r="M118" s="296"/>
      <c r="N118" s="296"/>
      <c r="O118" s="296"/>
      <c r="P118" s="296"/>
      <c r="Q118" s="296"/>
      <c r="R118" s="296"/>
      <c r="S118" s="296"/>
      <c r="T118" s="296"/>
      <c r="U118" s="296"/>
      <c r="V118" s="296"/>
      <c r="W118" s="296"/>
      <c r="X118" s="201"/>
      <c r="Y118" s="269" t="s">
        <v>207</v>
      </c>
      <c r="Z118" s="270"/>
      <c r="AA118" s="270"/>
      <c r="AB118" s="270"/>
      <c r="AC118" s="270"/>
      <c r="AD118" s="270"/>
      <c r="AE118" s="270"/>
      <c r="AF118" s="270"/>
      <c r="AG118" s="270"/>
      <c r="AH118" s="270"/>
      <c r="AI118" s="270"/>
      <c r="AJ118" s="270"/>
      <c r="AK118" s="270"/>
      <c r="AL118" s="270"/>
      <c r="AM118" s="271"/>
      <c r="AN118" s="143">
        <f>ROUND(SUM(AO114:AO118),1)</f>
        <v>2</v>
      </c>
      <c r="AO118" s="127">
        <f>(AK117*10)/100</f>
        <v>0.2</v>
      </c>
    </row>
    <row r="119" spans="1:71" ht="24" thickBot="1" x14ac:dyDescent="0.25">
      <c r="A119" s="289"/>
      <c r="B119" s="294"/>
      <c r="C119" s="295"/>
      <c r="D119" s="296"/>
      <c r="E119" s="296"/>
      <c r="F119" s="296"/>
      <c r="G119" s="296"/>
      <c r="H119" s="296"/>
      <c r="I119" s="296"/>
      <c r="J119" s="296"/>
      <c r="K119" s="296"/>
      <c r="L119" s="296"/>
      <c r="M119" s="296"/>
      <c r="N119" s="296"/>
      <c r="O119" s="296"/>
      <c r="P119" s="296"/>
      <c r="Q119" s="296"/>
      <c r="R119" s="296"/>
      <c r="S119" s="296"/>
      <c r="T119" s="296"/>
      <c r="U119" s="296"/>
      <c r="V119" s="296"/>
      <c r="W119" s="296"/>
      <c r="X119" s="201"/>
      <c r="Y119" s="250" t="s">
        <v>14</v>
      </c>
      <c r="Z119" s="251"/>
      <c r="AA119" s="251"/>
      <c r="AB119" s="251"/>
      <c r="AC119" s="251"/>
      <c r="AD119" s="251"/>
      <c r="AE119" s="251"/>
      <c r="AF119" s="251"/>
      <c r="AG119" s="251"/>
      <c r="AH119" s="251"/>
      <c r="AI119" s="251"/>
      <c r="AJ119" s="251"/>
      <c r="AK119" s="251"/>
      <c r="AL119" s="129"/>
      <c r="AM119" s="130"/>
      <c r="AN119" s="248" t="str">
        <f>IF(AND(AN118&gt;=1,AN118&lt;=1.5),"EFICIENTE",IF(AND(AN118&gt;=1.6,AN118&lt;=2),"CON DEFICIENCIAS",IF(AN118&gt;=2.1,"INEFICIENTE","NULL")))</f>
        <v>CON DEFICIENCIAS</v>
      </c>
      <c r="AO119" s="249"/>
    </row>
    <row r="120" spans="1:71" s="99" customFormat="1" ht="28.5" customHeight="1" thickBot="1" x14ac:dyDescent="0.25">
      <c r="A120" s="209"/>
      <c r="B120" s="202"/>
      <c r="C120" s="202"/>
      <c r="D120" s="202"/>
      <c r="E120" s="202"/>
      <c r="F120" s="202"/>
      <c r="G120" s="202"/>
      <c r="H120" s="202"/>
      <c r="I120" s="202"/>
      <c r="J120" s="230"/>
      <c r="K120" s="202"/>
      <c r="L120" s="202"/>
      <c r="M120" s="202"/>
      <c r="N120" s="202"/>
      <c r="O120" s="202"/>
      <c r="P120" s="202"/>
      <c r="Q120" s="202"/>
      <c r="R120" s="202"/>
      <c r="S120" s="202"/>
      <c r="T120" s="202"/>
      <c r="U120" s="202"/>
      <c r="V120" s="202"/>
      <c r="W120" s="202"/>
      <c r="X120" s="202"/>
      <c r="Y120" s="202"/>
      <c r="Z120" s="202"/>
      <c r="AA120" s="202"/>
      <c r="AB120" s="202"/>
      <c r="AC120" s="202"/>
      <c r="AD120" s="202"/>
      <c r="AE120" s="202"/>
      <c r="AF120" s="202"/>
      <c r="AG120" s="202"/>
      <c r="AH120" s="202"/>
      <c r="AI120" s="202"/>
      <c r="AJ120" s="202"/>
      <c r="AK120" s="202"/>
      <c r="AL120" s="202"/>
      <c r="AM120" s="202"/>
      <c r="AN120" s="202"/>
      <c r="AO120" s="203"/>
    </row>
    <row r="122" spans="1:71" x14ac:dyDescent="0.25">
      <c r="A122" s="242" t="s">
        <v>263</v>
      </c>
    </row>
    <row r="123" spans="1:71" ht="33.75" customHeight="1" x14ac:dyDescent="0.25">
      <c r="A123" s="314" t="s">
        <v>264</v>
      </c>
      <c r="B123" s="315"/>
      <c r="C123" s="315"/>
      <c r="D123" s="315"/>
      <c r="E123" s="315"/>
      <c r="F123" s="315"/>
      <c r="G123" s="315"/>
      <c r="H123" s="315"/>
    </row>
    <row r="124" spans="1:71" x14ac:dyDescent="0.25">
      <c r="A124" s="314" t="s">
        <v>265</v>
      </c>
      <c r="B124" s="315"/>
      <c r="C124" s="315"/>
      <c r="D124" s="315"/>
      <c r="E124" s="315"/>
      <c r="F124" s="315"/>
      <c r="G124" s="315"/>
      <c r="H124" s="315"/>
    </row>
    <row r="125" spans="1:71" ht="28.5" customHeight="1" x14ac:dyDescent="0.25">
      <c r="A125" s="314" t="s">
        <v>268</v>
      </c>
      <c r="B125" s="315"/>
      <c r="C125" s="315"/>
      <c r="D125" s="315"/>
      <c r="E125" s="315"/>
      <c r="F125" s="315"/>
      <c r="G125" s="315"/>
      <c r="H125" s="315"/>
    </row>
    <row r="126" spans="1:71" x14ac:dyDescent="0.25">
      <c r="A126" s="314" t="s">
        <v>266</v>
      </c>
      <c r="B126" s="315"/>
      <c r="C126" s="315"/>
      <c r="D126" s="315"/>
      <c r="E126" s="315"/>
      <c r="F126" s="315"/>
      <c r="G126" s="315"/>
      <c r="H126" s="315"/>
    </row>
    <row r="127" spans="1:71" x14ac:dyDescent="0.25">
      <c r="A127" s="314" t="s">
        <v>267</v>
      </c>
      <c r="B127" s="315"/>
      <c r="C127" s="315"/>
      <c r="D127" s="315"/>
      <c r="E127" s="315"/>
      <c r="F127" s="315"/>
      <c r="G127" s="315"/>
      <c r="H127" s="315"/>
    </row>
    <row r="128" spans="1:71" x14ac:dyDescent="0.25">
      <c r="A128" s="314" t="s">
        <v>273</v>
      </c>
      <c r="B128" s="315"/>
      <c r="C128" s="315"/>
      <c r="D128" s="315"/>
      <c r="E128" s="315"/>
      <c r="F128" s="315"/>
      <c r="G128" s="315"/>
      <c r="H128" s="315"/>
    </row>
    <row r="129" spans="1:8" ht="31.5" customHeight="1" x14ac:dyDescent="0.25">
      <c r="A129" s="314" t="s">
        <v>274</v>
      </c>
      <c r="B129" s="315"/>
      <c r="C129" s="315"/>
      <c r="D129" s="315"/>
      <c r="E129" s="315"/>
      <c r="F129" s="315"/>
      <c r="G129" s="315"/>
      <c r="H129" s="315"/>
    </row>
    <row r="130" spans="1:8" x14ac:dyDescent="0.25">
      <c r="A130" s="314"/>
      <c r="B130" s="315"/>
      <c r="C130" s="315"/>
      <c r="D130" s="315"/>
      <c r="E130" s="315"/>
      <c r="F130" s="315"/>
      <c r="G130" s="315"/>
      <c r="H130" s="315"/>
    </row>
    <row r="131" spans="1:8" x14ac:dyDescent="0.25">
      <c r="A131" s="314"/>
      <c r="B131" s="315"/>
      <c r="C131" s="315"/>
      <c r="D131" s="315"/>
      <c r="E131" s="315"/>
      <c r="F131" s="315"/>
      <c r="G131" s="315"/>
      <c r="H131" s="315"/>
    </row>
    <row r="132" spans="1:8" x14ac:dyDescent="0.25">
      <c r="A132" s="314"/>
      <c r="B132" s="315"/>
      <c r="C132" s="315"/>
      <c r="D132" s="315"/>
      <c r="E132" s="315"/>
      <c r="F132" s="315"/>
      <c r="G132" s="315"/>
      <c r="H132" s="315"/>
    </row>
    <row r="133" spans="1:8" x14ac:dyDescent="0.25">
      <c r="A133" s="314"/>
      <c r="B133" s="315"/>
      <c r="C133" s="315"/>
      <c r="D133" s="315"/>
      <c r="E133" s="315"/>
      <c r="F133" s="315"/>
      <c r="G133" s="315"/>
      <c r="H133" s="315"/>
    </row>
    <row r="134" spans="1:8" x14ac:dyDescent="0.25">
      <c r="A134" s="314"/>
      <c r="B134" s="315"/>
      <c r="C134" s="315"/>
      <c r="D134" s="315"/>
      <c r="E134" s="315"/>
      <c r="F134" s="315"/>
      <c r="G134" s="315"/>
      <c r="H134" s="315"/>
    </row>
    <row r="135" spans="1:8" x14ac:dyDescent="0.25">
      <c r="A135" s="314"/>
      <c r="B135" s="315"/>
      <c r="C135" s="315"/>
      <c r="D135" s="315"/>
      <c r="E135" s="315"/>
      <c r="F135" s="315"/>
      <c r="G135" s="315"/>
      <c r="H135" s="315"/>
    </row>
    <row r="136" spans="1:8" x14ac:dyDescent="0.25">
      <c r="A136" s="314"/>
      <c r="B136" s="315"/>
      <c r="C136" s="315"/>
      <c r="D136" s="315"/>
      <c r="E136" s="315"/>
      <c r="F136" s="315"/>
      <c r="G136" s="315"/>
      <c r="H136" s="315"/>
    </row>
    <row r="137" spans="1:8" x14ac:dyDescent="0.25">
      <c r="A137" s="314"/>
      <c r="B137" s="315"/>
      <c r="C137" s="315"/>
      <c r="D137" s="315"/>
      <c r="E137" s="315"/>
      <c r="F137" s="315"/>
      <c r="G137" s="315"/>
      <c r="H137" s="315"/>
    </row>
    <row r="138" spans="1:8" x14ac:dyDescent="0.25">
      <c r="A138" s="314"/>
      <c r="B138" s="315"/>
      <c r="C138" s="315"/>
      <c r="D138" s="315"/>
      <c r="E138" s="315"/>
      <c r="F138" s="315"/>
      <c r="G138" s="315"/>
      <c r="H138" s="315"/>
    </row>
    <row r="139" spans="1:8" x14ac:dyDescent="0.25">
      <c r="A139" s="314"/>
      <c r="B139" s="315"/>
      <c r="C139" s="315"/>
      <c r="D139" s="315"/>
      <c r="E139" s="315"/>
      <c r="F139" s="315"/>
      <c r="G139" s="315"/>
      <c r="H139" s="315"/>
    </row>
    <row r="140" spans="1:8" x14ac:dyDescent="0.25">
      <c r="A140" s="314"/>
      <c r="B140" s="315"/>
      <c r="C140" s="315"/>
      <c r="D140" s="315"/>
      <c r="E140" s="315"/>
      <c r="F140" s="315"/>
      <c r="G140" s="315"/>
      <c r="H140" s="315"/>
    </row>
    <row r="141" spans="1:8" x14ac:dyDescent="0.25">
      <c r="A141" s="314"/>
      <c r="B141" s="315"/>
      <c r="C141" s="315"/>
      <c r="D141" s="315"/>
      <c r="E141" s="315"/>
      <c r="F141" s="315"/>
      <c r="G141" s="315"/>
      <c r="H141" s="315"/>
    </row>
    <row r="142" spans="1:8" x14ac:dyDescent="0.25">
      <c r="A142" s="314"/>
      <c r="B142" s="315"/>
      <c r="C142" s="315"/>
      <c r="D142" s="315"/>
      <c r="E142" s="315"/>
      <c r="F142" s="315"/>
      <c r="G142" s="315"/>
      <c r="H142" s="315"/>
    </row>
    <row r="143" spans="1:8" x14ac:dyDescent="0.25">
      <c r="A143" s="314"/>
      <c r="B143" s="315"/>
      <c r="C143" s="315"/>
      <c r="D143" s="315"/>
      <c r="E143" s="315"/>
      <c r="F143" s="315"/>
      <c r="G143" s="315"/>
      <c r="H143" s="315"/>
    </row>
    <row r="144" spans="1:8" x14ac:dyDescent="0.25">
      <c r="A144" s="314"/>
      <c r="B144" s="315"/>
      <c r="C144" s="315"/>
      <c r="D144" s="315"/>
      <c r="E144" s="315"/>
      <c r="F144" s="315"/>
      <c r="G144" s="315"/>
      <c r="H144" s="315"/>
    </row>
  </sheetData>
  <sheetProtection password="CADD" sheet="1" formatCells="0" formatRows="0" deleteRows="0"/>
  <protectedRanges>
    <protectedRange algorithmName="SHA-512" hashValue="QuD/r6Pz4btaA565pBCpFhpZ7KgRcuqCycXzE3r0dzzp8LkO5GGXZjKIVIJ6sV87J+kHQ58Oh8cI0RuZpJc7Ng==" saltValue="UZtdURp6rN958mtX+IH0zQ==" spinCount="100000" sqref="AR12:AR112" name="Rango2"/>
    <protectedRange algorithmName="SHA-512" hashValue="jt3wJCideXzQxVxN7OITHVEAk3Kj/1oNGGtRrERNjEryUyH04qTIQczCtwfkHV+LWb0So/Fh2QUH1NFTIjsjSg==" saltValue="LlTNGppg+s0X/BqTnTMGkQ==" spinCount="100000" sqref="J12:J112 R12:R112 T12:T112 V12:V112 X12:X112 Z12:Z112 AN12:AP112 X114:Y116 AF114:AF116 AO114:AO116 AK117 AN117:AO117 AN119:AO119 AB12:AF112" name="Rango1"/>
  </protectedRanges>
  <dataConsolidate/>
  <mergeCells count="62">
    <mergeCell ref="A142:H142"/>
    <mergeCell ref="A143:H143"/>
    <mergeCell ref="A144:H144"/>
    <mergeCell ref="A123:H123"/>
    <mergeCell ref="AR10:AR11"/>
    <mergeCell ref="B113:G113"/>
    <mergeCell ref="A136:H136"/>
    <mergeCell ref="A137:H137"/>
    <mergeCell ref="A138:H138"/>
    <mergeCell ref="A139:H139"/>
    <mergeCell ref="A140:H140"/>
    <mergeCell ref="A141:H141"/>
    <mergeCell ref="A130:H130"/>
    <mergeCell ref="A131:H131"/>
    <mergeCell ref="A132:H132"/>
    <mergeCell ref="A133:H133"/>
    <mergeCell ref="A134:H134"/>
    <mergeCell ref="A135:H135"/>
    <mergeCell ref="A124:H124"/>
    <mergeCell ref="A125:H125"/>
    <mergeCell ref="A126:H126"/>
    <mergeCell ref="A127:H127"/>
    <mergeCell ref="A128:H128"/>
    <mergeCell ref="A129:H129"/>
    <mergeCell ref="AO114:AO116"/>
    <mergeCell ref="AA115:AD115"/>
    <mergeCell ref="A115:A116"/>
    <mergeCell ref="B114:Q114"/>
    <mergeCell ref="B115:Q116"/>
    <mergeCell ref="A117:A119"/>
    <mergeCell ref="B117:C119"/>
    <mergeCell ref="D117:W119"/>
    <mergeCell ref="C10:C11"/>
    <mergeCell ref="P10:AC10"/>
    <mergeCell ref="E10:E11"/>
    <mergeCell ref="M10:M11"/>
    <mergeCell ref="A10:A11"/>
    <mergeCell ref="B10:B11"/>
    <mergeCell ref="N10:N11"/>
    <mergeCell ref="O10:O11"/>
    <mergeCell ref="AA116:AD116"/>
    <mergeCell ref="S115:W115"/>
    <mergeCell ref="S116:W116"/>
    <mergeCell ref="AG114:AN116"/>
    <mergeCell ref="AD10:AD11"/>
    <mergeCell ref="AE10:AF11"/>
    <mergeCell ref="AP10:AP11"/>
    <mergeCell ref="B2:F2"/>
    <mergeCell ref="AN119:AO119"/>
    <mergeCell ref="Y119:AK119"/>
    <mergeCell ref="Y117:AJ117"/>
    <mergeCell ref="AN117:AO117"/>
    <mergeCell ref="D10:D11"/>
    <mergeCell ref="F10:J10"/>
    <mergeCell ref="K10:K11"/>
    <mergeCell ref="L10:L11"/>
    <mergeCell ref="AO10:AO11"/>
    <mergeCell ref="AM11:AN11"/>
    <mergeCell ref="Y118:AM118"/>
    <mergeCell ref="S114:W114"/>
    <mergeCell ref="AA114:AD114"/>
    <mergeCell ref="AG10:AN10"/>
  </mergeCells>
  <conditionalFormatting sqref="O12:P113">
    <cfRule type="cellIs" dxfId="15" priority="52" operator="equal">
      <formula>"MEDIO"</formula>
    </cfRule>
    <cfRule type="cellIs" dxfId="14" priority="53" operator="equal">
      <formula>"ALTO"</formula>
    </cfRule>
    <cfRule type="cellIs" dxfId="13" priority="54" operator="equal">
      <formula>"CRÍTICO"</formula>
    </cfRule>
  </conditionalFormatting>
  <conditionalFormatting sqref="O12:P113">
    <cfRule type="cellIs" dxfId="12" priority="51" operator="equal">
      <formula>"BAJO"</formula>
    </cfRule>
  </conditionalFormatting>
  <conditionalFormatting sqref="AD12:AD113">
    <cfRule type="cellIs" dxfId="11" priority="48" operator="equal">
      <formula>"INADECUADO"</formula>
    </cfRule>
    <cfRule type="cellIs" dxfId="10" priority="49" operator="equal">
      <formula>"PARCIALMENTE ADECUADO"</formula>
    </cfRule>
    <cfRule type="cellIs" dxfId="9" priority="50" operator="equal">
      <formula>"ADECUADO"</formula>
    </cfRule>
  </conditionalFormatting>
  <conditionalFormatting sqref="B1:AO1 A4:AO4 A3:X3 A2:B2 G2:X2">
    <cfRule type="colorScale" priority="74">
      <colorScale>
        <cfvo type="min"/>
        <cfvo type="max"/>
        <color rgb="FF63BE7B"/>
        <color rgb="FFFCFCFF"/>
      </colorScale>
    </cfRule>
  </conditionalFormatting>
  <conditionalFormatting sqref="AO12:AO113">
    <cfRule type="containsErrors" dxfId="8" priority="31" stopIfTrue="1">
      <formula>ISERROR(AO12)</formula>
    </cfRule>
  </conditionalFormatting>
  <conditionalFormatting sqref="AF12:AF116">
    <cfRule type="cellIs" dxfId="7" priority="45" operator="equal">
      <formula>"ALTO"</formula>
    </cfRule>
    <cfRule type="cellIs" dxfId="6" priority="46" operator="equal">
      <formula>"MEDIO"</formula>
    </cfRule>
    <cfRule type="cellIs" dxfId="5" priority="47" operator="equal">
      <formula>"BAJO"</formula>
    </cfRule>
  </conditionalFormatting>
  <conditionalFormatting sqref="Y114:Y116">
    <cfRule type="expression" dxfId="4" priority="102" stopIfTrue="1">
      <formula>NOT(ISERROR(SEARCH("INADE",Y114)))</formula>
    </cfRule>
  </conditionalFormatting>
  <conditionalFormatting sqref="D12:E35">
    <cfRule type="dataBar" priority="22">
      <dataBar>
        <cfvo type="min"/>
        <cfvo type="max"/>
        <color rgb="FF638EC6"/>
      </dataBar>
      <extLst>
        <ext xmlns:x14="http://schemas.microsoft.com/office/spreadsheetml/2009/9/main" uri="{B025F937-C7B1-47D3-B67F-A62EFF666E3E}">
          <x14:id>{3893D68A-1708-4CFE-8F9D-459A840B5B07}</x14:id>
        </ext>
      </extLst>
    </cfRule>
  </conditionalFormatting>
  <conditionalFormatting sqref="A12:A35">
    <cfRule type="dataBar" priority="23">
      <dataBar>
        <cfvo type="min"/>
        <cfvo type="max"/>
        <color rgb="FF63C384"/>
      </dataBar>
      <extLst>
        <ext xmlns:x14="http://schemas.microsoft.com/office/spreadsheetml/2009/9/main" uri="{B025F937-C7B1-47D3-B67F-A62EFF666E3E}">
          <x14:id>{7E38124D-53D5-4329-9F7F-1495F72820E4}</x14:id>
        </ext>
      </extLst>
    </cfRule>
  </conditionalFormatting>
  <conditionalFormatting sqref="L12:M35">
    <cfRule type="colorScale" priority="20">
      <colorScale>
        <cfvo type="min"/>
        <cfvo type="max"/>
        <color rgb="FF63BE7B"/>
        <color rgb="FFFFEF9C"/>
      </colorScale>
    </cfRule>
    <cfRule type="dataBar" priority="21">
      <dataBar>
        <cfvo type="min"/>
        <cfvo type="max"/>
        <color rgb="FFFFB628"/>
      </dataBar>
      <extLst>
        <ext xmlns:x14="http://schemas.microsoft.com/office/spreadsheetml/2009/9/main" uri="{B025F937-C7B1-47D3-B67F-A62EFF666E3E}">
          <x14:id>{2C1B856E-D9EB-48F4-9548-C2DE00AC8621}</x14:id>
        </ext>
      </extLst>
    </cfRule>
  </conditionalFormatting>
  <conditionalFormatting sqref="U12:U35">
    <cfRule type="dataBar" priority="2">
      <dataBar>
        <cfvo type="min"/>
        <cfvo type="max"/>
        <color rgb="FFFF555A"/>
      </dataBar>
      <extLst>
        <ext xmlns:x14="http://schemas.microsoft.com/office/spreadsheetml/2009/9/main" uri="{B025F937-C7B1-47D3-B67F-A62EFF666E3E}">
          <x14:id>{98B47F17-7A90-4676-A5E5-24C6A589CAAA}</x14:id>
        </ext>
      </extLst>
    </cfRule>
    <cfRule type="colorScale" priority="3">
      <colorScale>
        <cfvo type="min"/>
        <cfvo type="max"/>
        <color rgb="FF63BE7B"/>
        <color rgb="FFFFEF9C"/>
      </colorScale>
    </cfRule>
  </conditionalFormatting>
  <conditionalFormatting sqref="Y12:Y35">
    <cfRule type="dataBar" priority="4">
      <dataBar>
        <cfvo type="min"/>
        <cfvo type="max"/>
        <color rgb="FFFF555A"/>
      </dataBar>
      <extLst>
        <ext xmlns:x14="http://schemas.microsoft.com/office/spreadsheetml/2009/9/main" uri="{B025F937-C7B1-47D3-B67F-A62EFF666E3E}">
          <x14:id>{B2A1BFE3-2088-44D6-91A3-CF03CA695B80}</x14:id>
        </ext>
      </extLst>
    </cfRule>
  </conditionalFormatting>
  <conditionalFormatting sqref="AA12:AA35">
    <cfRule type="dataBar" priority="5">
      <dataBar>
        <cfvo type="min"/>
        <cfvo type="max"/>
        <color rgb="FFFF555A"/>
      </dataBar>
      <extLst>
        <ext xmlns:x14="http://schemas.microsoft.com/office/spreadsheetml/2009/9/main" uri="{B025F937-C7B1-47D3-B67F-A62EFF666E3E}">
          <x14:id>{48C70401-F58D-435E-A2CB-8174DA08A45F}</x14:id>
        </ext>
      </extLst>
    </cfRule>
  </conditionalFormatting>
  <conditionalFormatting sqref="U12:U35">
    <cfRule type="dataBar" priority="6">
      <dataBar>
        <cfvo type="min"/>
        <cfvo type="max"/>
        <color rgb="FFFFB628"/>
      </dataBar>
      <extLst>
        <ext xmlns:x14="http://schemas.microsoft.com/office/spreadsheetml/2009/9/main" uri="{B025F937-C7B1-47D3-B67F-A62EFF666E3E}">
          <x14:id>{D7EEDF41-AF3F-44AB-A313-CD1071337900}</x14:id>
        </ext>
      </extLst>
    </cfRule>
  </conditionalFormatting>
  <conditionalFormatting sqref="Y12:Y35">
    <cfRule type="colorScale" priority="7">
      <colorScale>
        <cfvo type="min"/>
        <cfvo type="percentile" val="50"/>
        <cfvo type="max"/>
        <color rgb="FFF8696B"/>
        <color rgb="FFFCFCFF"/>
        <color rgb="FF63BE7B"/>
      </colorScale>
    </cfRule>
    <cfRule type="dataBar" priority="8">
      <dataBar>
        <cfvo type="min"/>
        <cfvo type="max"/>
        <color rgb="FFFFB628"/>
      </dataBar>
      <extLst>
        <ext xmlns:x14="http://schemas.microsoft.com/office/spreadsheetml/2009/9/main" uri="{B025F937-C7B1-47D3-B67F-A62EFF666E3E}">
          <x14:id>{6F41AFAD-358D-46DA-9198-9EBEAE0A9614}</x14:id>
        </ext>
      </extLst>
    </cfRule>
  </conditionalFormatting>
  <conditionalFormatting sqref="AA12:AA35">
    <cfRule type="colorScale" priority="9">
      <colorScale>
        <cfvo type="min"/>
        <cfvo type="percentile" val="50"/>
        <cfvo type="max"/>
        <color rgb="FF5A8AC6"/>
        <color rgb="FFFCFCFF"/>
        <color rgb="FFF8696B"/>
      </colorScale>
    </cfRule>
    <cfRule type="dataBar" priority="10">
      <dataBar>
        <cfvo type="min"/>
        <cfvo type="max"/>
        <color rgb="FFD6007B"/>
      </dataBar>
      <extLst>
        <ext xmlns:x14="http://schemas.microsoft.com/office/spreadsheetml/2009/9/main" uri="{B025F937-C7B1-47D3-B67F-A62EFF666E3E}">
          <x14:id>{3C0927FD-53C6-4FB9-BAF0-344034126D80}</x14:id>
        </ext>
      </extLst>
    </cfRule>
  </conditionalFormatting>
  <conditionalFormatting sqref="A4:AO4 A3:X3">
    <cfRule type="iconSet" priority="103">
      <iconSet iconSet="3Arrows">
        <cfvo type="percent" val="0"/>
        <cfvo type="percent" val="33"/>
        <cfvo type="percent" val="67"/>
      </iconSet>
    </cfRule>
    <cfRule type="dataBar" priority="104">
      <dataBar>
        <cfvo type="min"/>
        <cfvo type="max"/>
        <color rgb="FF63C384"/>
      </dataBar>
      <extLst>
        <ext xmlns:x14="http://schemas.microsoft.com/office/spreadsheetml/2009/9/main" uri="{B025F937-C7B1-47D3-B67F-A62EFF666E3E}">
          <x14:id>{7B1C9CB1-8C47-4214-BE4A-FA8053A36AC9}</x14:id>
        </ext>
      </extLst>
    </cfRule>
  </conditionalFormatting>
  <conditionalFormatting sqref="D36:E112">
    <cfRule type="dataBar" priority="105">
      <dataBar>
        <cfvo type="min"/>
        <cfvo type="max"/>
        <color rgb="FF638EC6"/>
      </dataBar>
      <extLst>
        <ext xmlns:x14="http://schemas.microsoft.com/office/spreadsheetml/2009/9/main" uri="{B025F937-C7B1-47D3-B67F-A62EFF666E3E}">
          <x14:id>{973DAA63-5EC7-4105-9F76-D29AF94D9953}</x14:id>
        </ext>
      </extLst>
    </cfRule>
  </conditionalFormatting>
  <conditionalFormatting sqref="U36:U113">
    <cfRule type="dataBar" priority="121">
      <dataBar>
        <cfvo type="min"/>
        <cfvo type="max"/>
        <color rgb="FFFF555A"/>
      </dataBar>
      <extLst>
        <ext xmlns:x14="http://schemas.microsoft.com/office/spreadsheetml/2009/9/main" uri="{B025F937-C7B1-47D3-B67F-A62EFF666E3E}">
          <x14:id>{11320596-981C-48B1-AC9C-6752820B7450}</x14:id>
        </ext>
      </extLst>
    </cfRule>
    <cfRule type="colorScale" priority="122">
      <colorScale>
        <cfvo type="min"/>
        <cfvo type="max"/>
        <color rgb="FF63BE7B"/>
        <color rgb="FFFFEF9C"/>
      </colorScale>
    </cfRule>
  </conditionalFormatting>
  <conditionalFormatting sqref="Y36:Y113">
    <cfRule type="dataBar" priority="125">
      <dataBar>
        <cfvo type="min"/>
        <cfvo type="max"/>
        <color rgb="FFFF555A"/>
      </dataBar>
      <extLst>
        <ext xmlns:x14="http://schemas.microsoft.com/office/spreadsheetml/2009/9/main" uri="{B025F937-C7B1-47D3-B67F-A62EFF666E3E}">
          <x14:id>{85075C50-41BC-4181-8F17-9E40483A8088}</x14:id>
        </ext>
      </extLst>
    </cfRule>
  </conditionalFormatting>
  <conditionalFormatting sqref="AA36:AA113">
    <cfRule type="dataBar" priority="127">
      <dataBar>
        <cfvo type="min"/>
        <cfvo type="max"/>
        <color rgb="FFFF555A"/>
      </dataBar>
      <extLst>
        <ext xmlns:x14="http://schemas.microsoft.com/office/spreadsheetml/2009/9/main" uri="{B025F937-C7B1-47D3-B67F-A62EFF666E3E}">
          <x14:id>{01031818-CEAA-44B1-84E5-4AE3B33EB115}</x14:id>
        </ext>
      </extLst>
    </cfRule>
  </conditionalFormatting>
  <conditionalFormatting sqref="A36:A113">
    <cfRule type="dataBar" priority="129">
      <dataBar>
        <cfvo type="min"/>
        <cfvo type="max"/>
        <color rgb="FF63C384"/>
      </dataBar>
      <extLst>
        <ext xmlns:x14="http://schemas.microsoft.com/office/spreadsheetml/2009/9/main" uri="{B025F937-C7B1-47D3-B67F-A62EFF666E3E}">
          <x14:id>{919CD041-B931-4208-9AA8-18EB5CD5DE52}</x14:id>
        </ext>
      </extLst>
    </cfRule>
  </conditionalFormatting>
  <conditionalFormatting sqref="U36:U113">
    <cfRule type="dataBar" priority="131">
      <dataBar>
        <cfvo type="min"/>
        <cfvo type="max"/>
        <color rgb="FFFFB628"/>
      </dataBar>
      <extLst>
        <ext xmlns:x14="http://schemas.microsoft.com/office/spreadsheetml/2009/9/main" uri="{B025F937-C7B1-47D3-B67F-A62EFF666E3E}">
          <x14:id>{6348A34B-67C4-48C6-B58F-505B2E5BCA9A}</x14:id>
        </ext>
      </extLst>
    </cfRule>
  </conditionalFormatting>
  <conditionalFormatting sqref="Y36:Y113">
    <cfRule type="colorScale" priority="133">
      <colorScale>
        <cfvo type="min"/>
        <cfvo type="percentile" val="50"/>
        <cfvo type="max"/>
        <color rgb="FFF8696B"/>
        <color rgb="FFFCFCFF"/>
        <color rgb="FF63BE7B"/>
      </colorScale>
    </cfRule>
    <cfRule type="dataBar" priority="134">
      <dataBar>
        <cfvo type="min"/>
        <cfvo type="max"/>
        <color rgb="FFFFB628"/>
      </dataBar>
      <extLst>
        <ext xmlns:x14="http://schemas.microsoft.com/office/spreadsheetml/2009/9/main" uri="{B025F937-C7B1-47D3-B67F-A62EFF666E3E}">
          <x14:id>{37C72831-7CBD-4F4D-9D39-50CED8AE5538}</x14:id>
        </ext>
      </extLst>
    </cfRule>
  </conditionalFormatting>
  <conditionalFormatting sqref="AA36:AA113">
    <cfRule type="colorScale" priority="137">
      <colorScale>
        <cfvo type="min"/>
        <cfvo type="percentile" val="50"/>
        <cfvo type="max"/>
        <color rgb="FF5A8AC6"/>
        <color rgb="FFFCFCFF"/>
        <color rgb="FFF8696B"/>
      </colorScale>
    </cfRule>
    <cfRule type="dataBar" priority="138">
      <dataBar>
        <cfvo type="min"/>
        <cfvo type="max"/>
        <color rgb="FFD6007B"/>
      </dataBar>
      <extLst>
        <ext xmlns:x14="http://schemas.microsoft.com/office/spreadsheetml/2009/9/main" uri="{B025F937-C7B1-47D3-B67F-A62EFF666E3E}">
          <x14:id>{A630F4F9-A549-4E82-956F-2CD0AB176525}</x14:id>
        </ext>
      </extLst>
    </cfRule>
  </conditionalFormatting>
  <conditionalFormatting sqref="L36:M113">
    <cfRule type="colorScale" priority="141">
      <colorScale>
        <cfvo type="min"/>
        <cfvo type="max"/>
        <color rgb="FF63BE7B"/>
        <color rgb="FFFFEF9C"/>
      </colorScale>
    </cfRule>
    <cfRule type="dataBar" priority="142">
      <dataBar>
        <cfvo type="min"/>
        <cfvo type="max"/>
        <color rgb="FFFFB628"/>
      </dataBar>
      <extLst>
        <ext xmlns:x14="http://schemas.microsoft.com/office/spreadsheetml/2009/9/main" uri="{B025F937-C7B1-47D3-B67F-A62EFF666E3E}">
          <x14:id>{13FA8200-8722-4389-A13E-CBCBA85FE785}</x14:id>
        </ext>
      </extLst>
    </cfRule>
  </conditionalFormatting>
  <conditionalFormatting sqref="J12:K113">
    <cfRule type="cellIs" dxfId="3" priority="145" stopIfTrue="1" operator="equal">
      <formula>"Extrema"</formula>
    </cfRule>
    <cfRule type="cellIs" dxfId="2" priority="146" stopIfTrue="1" operator="equal">
      <formula>"Alta"</formula>
    </cfRule>
    <cfRule type="cellIs" dxfId="1" priority="147" stopIfTrue="1" operator="equal">
      <formula>"Moderada"</formula>
    </cfRule>
    <cfRule type="cellIs" dxfId="0" priority="148" stopIfTrue="1" operator="equal">
      <formula>"Baja"</formula>
    </cfRule>
    <cfRule type="dataBar" priority="149">
      <dataBar>
        <cfvo type="min"/>
        <cfvo type="max"/>
        <color rgb="FF63C384"/>
      </dataBar>
      <extLst>
        <ext xmlns:x14="http://schemas.microsoft.com/office/spreadsheetml/2009/9/main" uri="{B025F937-C7B1-47D3-B67F-A62EFF666E3E}">
          <x14:id>{8742D161-5D4E-47B2-A9B2-71EE14D2AC50}</x14:id>
        </ext>
      </extLst>
    </cfRule>
  </conditionalFormatting>
  <dataValidations count="18">
    <dataValidation type="whole" allowBlank="1" showInputMessage="1" showErrorMessage="1" sqref="AK117" xr:uid="{00000000-0002-0000-0000-000000000000}">
      <formula1>1</formula1>
      <formula2>3</formula2>
    </dataValidation>
    <dataValidation type="list" allowBlank="1" showInputMessage="1" showErrorMessage="1" sqref="B12:B112" xr:uid="{00000000-0002-0000-0000-000001000000}">
      <formula1>PROCESOS</formula1>
    </dataValidation>
    <dataValidation type="list" allowBlank="1" showInputMessage="1" showErrorMessage="1" sqref="Q12:Q112" xr:uid="{00000000-0002-0000-0000-000002000000}">
      <formula1>OBJETIVO</formula1>
    </dataValidation>
    <dataValidation allowBlank="1" showInputMessage="1" showErrorMessage="1" errorTitle="FACTOR DE RIESGO" promptTitle="FACTOR DE RIESGO" prompt="Seleccione el FACTOR DE RIESGO, asociado a cada Proceso" sqref="D12:D112" xr:uid="{00000000-0002-0000-0000-000003000000}"/>
    <dataValidation type="list" allowBlank="1" showInputMessage="1" showErrorMessage="1" errorTitle="MACROPROCESO" error="Seleccione un ítem de la lista." promptTitle="MACROPROCESO" prompt="Seleccione de la lista el MACROPROCESO a evaluar." sqref="A12:A112" xr:uid="{00000000-0002-0000-0000-000004000000}">
      <formula1>macroproceso_final</formula1>
    </dataValidation>
    <dataValidation type="whole" allowBlank="1" showInputMessage="1" showErrorMessage="1" errorTitle="# ACTIVIDAD" error="Registre un NÚMERO ENTERO inferior o igual a 1000." promptTitle="# ACTIVIDAD" prompt="Registre EL NÚMERO de la actividad de la prueba de recorrido." sqref="C12:C112" xr:uid="{00000000-0002-0000-0000-000005000000}">
      <formula1>1</formula1>
      <formula2>1000</formula2>
    </dataValidation>
    <dataValidation type="list" allowBlank="1" showInputMessage="1" showErrorMessage="1" sqref="AK12:AK112" xr:uid="{00000000-0002-0000-0000-000006000000}">
      <formula1>HALLAZGO_AUDITORIA_ANTERIOR</formula1>
    </dataValidation>
    <dataValidation type="list" allowBlank="1" showInputMessage="1" showErrorMessage="1" sqref="AI12:AI112" xr:uid="{00000000-0002-0000-0000-000007000000}">
      <formula1>INCORECCIONES</formula1>
    </dataValidation>
    <dataValidation type="list" allowBlank="1" showInputMessage="1" showErrorMessage="1" sqref="AG12:AG112" xr:uid="{00000000-0002-0000-0000-000008000000}">
      <formula1>EVIDENCIA</formula1>
    </dataValidation>
    <dataValidation type="list" allowBlank="1" showInputMessage="1" showErrorMessage="1" sqref="AA12:AA112" xr:uid="{00000000-0002-0000-0000-000009000000}">
      <formula1>Clase</formula1>
    </dataValidation>
    <dataValidation type="list" allowBlank="1" showInputMessage="1" showErrorMessage="1" sqref="Y12:Y112" xr:uid="{00000000-0002-0000-0000-00000A000000}">
      <formula1>Documentación</formula1>
    </dataValidation>
    <dataValidation type="list" allowBlank="1" showInputMessage="1" showErrorMessage="1" sqref="W12:W112" xr:uid="{00000000-0002-0000-0000-00000B000000}">
      <formula1>Segregación2</formula1>
    </dataValidation>
    <dataValidation type="list" allowBlank="1" showInputMessage="1" showErrorMessage="1" sqref="U12:U112" xr:uid="{00000000-0002-0000-0000-00000C000000}">
      <formula1>FRECUENCIA</formula1>
    </dataValidation>
    <dataValidation type="list" allowBlank="1" showInputMessage="1" showErrorMessage="1" sqref="L12:M112" xr:uid="{00000000-0002-0000-0000-00000D000000}">
      <formula1>Riesgo</formula1>
    </dataValidation>
    <dataValidation type="list" allowBlank="1" showInputMessage="1" showErrorMessage="1" sqref="S12:S112" xr:uid="{00000000-0002-0000-0000-00000E000000}">
      <formula1>TIPO_CONTROL</formula1>
    </dataValidation>
    <dataValidation showDropDown="1" showErrorMessage="1" errorTitle="FACTOR DE RIESGO" promptTitle="FACTOR DE RIESGO" prompt="Seleccione el FACTOR DE RIESGO, asociado a cada Proceso" sqref="E12:E112" xr:uid="{00000000-0002-0000-0000-00000F000000}"/>
    <dataValidation type="list" errorStyle="information" allowBlank="1" showInputMessage="1" showErrorMessage="1" errorTitle="Impacto" error="El valor a seleccionar debe estar entre 1 y 5" promptTitle="Impacto" prompt="Por favor, seleccione un valor de la lista!" sqref="H12:H112" xr:uid="{00000000-0002-0000-0000-000010000000}">
      <formula1>"1,2,3,4,5"</formula1>
    </dataValidation>
    <dataValidation type="list" allowBlank="1" showInputMessage="1" showErrorMessage="1" errorTitle="Probabilidad" error="El valor a seleccionar debe estar entre 1 y 5" promptTitle="Probabilidad" prompt="Por favor, seleccione uno de los valores de la lista!" sqref="G12:G112" xr:uid="{00000000-0002-0000-0000-000011000000}">
      <formula1>"1,2,3,4,5"</formula1>
    </dataValidation>
  </dataValidations>
  <printOptions horizontalCentered="1" verticalCentered="1"/>
  <pageMargins left="0.70866141732283472" right="0.70866141732283472" top="0.74803149606299213" bottom="0.74803149606299213" header="0.31496062992125984" footer="0.31496062992125984"/>
  <pageSetup paperSize="5" scale="60" orientation="landscape" verticalDpi="4294967293" r:id="rId1"/>
  <legacyDrawing r:id="rId2"/>
  <extLst>
    <ext xmlns:x14="http://schemas.microsoft.com/office/spreadsheetml/2009/9/main" uri="{78C0D931-6437-407d-A8EE-F0AAD7539E65}">
      <x14:conditionalFormattings>
        <x14:conditionalFormatting xmlns:xm="http://schemas.microsoft.com/office/excel/2006/main">
          <x14:cfRule type="dataBar" id="{3893D68A-1708-4CFE-8F9D-459A840B5B07}">
            <x14:dataBar minLength="0" maxLength="100" negativeBarColorSameAsPositive="1" axisPosition="none">
              <x14:cfvo type="min"/>
              <x14:cfvo type="max"/>
            </x14:dataBar>
          </x14:cfRule>
          <xm:sqref>D12:E35</xm:sqref>
        </x14:conditionalFormatting>
        <x14:conditionalFormatting xmlns:xm="http://schemas.microsoft.com/office/excel/2006/main">
          <x14:cfRule type="dataBar" id="{7E38124D-53D5-4329-9F7F-1495F72820E4}">
            <x14:dataBar minLength="0" maxLength="100" negativeBarColorSameAsPositive="1" axisPosition="none">
              <x14:cfvo type="min"/>
              <x14:cfvo type="max"/>
            </x14:dataBar>
          </x14:cfRule>
          <xm:sqref>A12:A35</xm:sqref>
        </x14:conditionalFormatting>
        <x14:conditionalFormatting xmlns:xm="http://schemas.microsoft.com/office/excel/2006/main">
          <x14:cfRule type="dataBar" id="{2C1B856E-D9EB-48F4-9548-C2DE00AC8621}">
            <x14:dataBar minLength="0" maxLength="100" negativeBarColorSameAsPositive="1" axisPosition="none">
              <x14:cfvo type="min"/>
              <x14:cfvo type="max"/>
            </x14:dataBar>
          </x14:cfRule>
          <xm:sqref>L12:M35</xm:sqref>
        </x14:conditionalFormatting>
        <x14:conditionalFormatting xmlns:xm="http://schemas.microsoft.com/office/excel/2006/main">
          <x14:cfRule type="dataBar" id="{98B47F17-7A90-4676-A5E5-24C6A589CAAA}">
            <x14:dataBar minLength="0" maxLength="100" negativeBarColorSameAsPositive="1" axisPosition="none">
              <x14:cfvo type="min"/>
              <x14:cfvo type="max"/>
            </x14:dataBar>
          </x14:cfRule>
          <xm:sqref>U12:U35</xm:sqref>
        </x14:conditionalFormatting>
        <x14:conditionalFormatting xmlns:xm="http://schemas.microsoft.com/office/excel/2006/main">
          <x14:cfRule type="dataBar" id="{B2A1BFE3-2088-44D6-91A3-CF03CA695B80}">
            <x14:dataBar minLength="0" maxLength="100" negativeBarColorSameAsPositive="1" axisPosition="none">
              <x14:cfvo type="min"/>
              <x14:cfvo type="max"/>
            </x14:dataBar>
          </x14:cfRule>
          <xm:sqref>Y12:Y35</xm:sqref>
        </x14:conditionalFormatting>
        <x14:conditionalFormatting xmlns:xm="http://schemas.microsoft.com/office/excel/2006/main">
          <x14:cfRule type="dataBar" id="{48C70401-F58D-435E-A2CB-8174DA08A45F}">
            <x14:dataBar minLength="0" maxLength="100" negativeBarColorSameAsPositive="1" axisPosition="none">
              <x14:cfvo type="min"/>
              <x14:cfvo type="max"/>
            </x14:dataBar>
          </x14:cfRule>
          <xm:sqref>AA12:AA35</xm:sqref>
        </x14:conditionalFormatting>
        <x14:conditionalFormatting xmlns:xm="http://schemas.microsoft.com/office/excel/2006/main">
          <x14:cfRule type="dataBar" id="{D7EEDF41-AF3F-44AB-A313-CD1071337900}">
            <x14:dataBar minLength="0" maxLength="100" negativeBarColorSameAsPositive="1" axisPosition="none">
              <x14:cfvo type="min"/>
              <x14:cfvo type="max"/>
            </x14:dataBar>
          </x14:cfRule>
          <xm:sqref>U12:U35</xm:sqref>
        </x14:conditionalFormatting>
        <x14:conditionalFormatting xmlns:xm="http://schemas.microsoft.com/office/excel/2006/main">
          <x14:cfRule type="dataBar" id="{6F41AFAD-358D-46DA-9198-9EBEAE0A9614}">
            <x14:dataBar minLength="0" maxLength="100" negativeBarColorSameAsPositive="1" axisPosition="none">
              <x14:cfvo type="min"/>
              <x14:cfvo type="max"/>
            </x14:dataBar>
          </x14:cfRule>
          <xm:sqref>Y12:Y35</xm:sqref>
        </x14:conditionalFormatting>
        <x14:conditionalFormatting xmlns:xm="http://schemas.microsoft.com/office/excel/2006/main">
          <x14:cfRule type="dataBar" id="{3C0927FD-53C6-4FB9-BAF0-344034126D80}">
            <x14:dataBar minLength="0" maxLength="100" negativeBarColorSameAsPositive="1" axisPosition="none">
              <x14:cfvo type="min"/>
              <x14:cfvo type="max"/>
            </x14:dataBar>
          </x14:cfRule>
          <xm:sqref>AA12:AA35</xm:sqref>
        </x14:conditionalFormatting>
        <x14:conditionalFormatting xmlns:xm="http://schemas.microsoft.com/office/excel/2006/main">
          <x14:cfRule type="dataBar" id="{7B1C9CB1-8C47-4214-BE4A-FA8053A36AC9}">
            <x14:dataBar minLength="0" maxLength="100" negativeBarColorSameAsPositive="1" axisPosition="none">
              <x14:cfvo type="min"/>
              <x14:cfvo type="max"/>
            </x14:dataBar>
          </x14:cfRule>
          <xm:sqref>A4:AO4 A3:X3</xm:sqref>
        </x14:conditionalFormatting>
        <x14:conditionalFormatting xmlns:xm="http://schemas.microsoft.com/office/excel/2006/main">
          <x14:cfRule type="dataBar" id="{973DAA63-5EC7-4105-9F76-D29AF94D9953}">
            <x14:dataBar minLength="0" maxLength="100" negativeBarColorSameAsPositive="1" axisPosition="none">
              <x14:cfvo type="min"/>
              <x14:cfvo type="max"/>
            </x14:dataBar>
          </x14:cfRule>
          <xm:sqref>D36:E112</xm:sqref>
        </x14:conditionalFormatting>
        <x14:conditionalFormatting xmlns:xm="http://schemas.microsoft.com/office/excel/2006/main">
          <x14:cfRule type="dataBar" id="{11320596-981C-48B1-AC9C-6752820B7450}">
            <x14:dataBar minLength="0" maxLength="100" negativeBarColorSameAsPositive="1" axisPosition="none">
              <x14:cfvo type="min"/>
              <x14:cfvo type="max"/>
            </x14:dataBar>
          </x14:cfRule>
          <xm:sqref>U36:U113</xm:sqref>
        </x14:conditionalFormatting>
        <x14:conditionalFormatting xmlns:xm="http://schemas.microsoft.com/office/excel/2006/main">
          <x14:cfRule type="dataBar" id="{85075C50-41BC-4181-8F17-9E40483A8088}">
            <x14:dataBar minLength="0" maxLength="100" negativeBarColorSameAsPositive="1" axisPosition="none">
              <x14:cfvo type="min"/>
              <x14:cfvo type="max"/>
            </x14:dataBar>
          </x14:cfRule>
          <xm:sqref>Y36:Y113</xm:sqref>
        </x14:conditionalFormatting>
        <x14:conditionalFormatting xmlns:xm="http://schemas.microsoft.com/office/excel/2006/main">
          <x14:cfRule type="dataBar" id="{01031818-CEAA-44B1-84E5-4AE3B33EB115}">
            <x14:dataBar minLength="0" maxLength="100" negativeBarColorSameAsPositive="1" axisPosition="none">
              <x14:cfvo type="min"/>
              <x14:cfvo type="max"/>
            </x14:dataBar>
          </x14:cfRule>
          <xm:sqref>AA36:AA113</xm:sqref>
        </x14:conditionalFormatting>
        <x14:conditionalFormatting xmlns:xm="http://schemas.microsoft.com/office/excel/2006/main">
          <x14:cfRule type="dataBar" id="{919CD041-B931-4208-9AA8-18EB5CD5DE52}">
            <x14:dataBar minLength="0" maxLength="100" negativeBarColorSameAsPositive="1" axisPosition="none">
              <x14:cfvo type="min"/>
              <x14:cfvo type="max"/>
            </x14:dataBar>
          </x14:cfRule>
          <xm:sqref>A36:A113</xm:sqref>
        </x14:conditionalFormatting>
        <x14:conditionalFormatting xmlns:xm="http://schemas.microsoft.com/office/excel/2006/main">
          <x14:cfRule type="dataBar" id="{6348A34B-67C4-48C6-B58F-505B2E5BCA9A}">
            <x14:dataBar minLength="0" maxLength="100" negativeBarColorSameAsPositive="1" axisPosition="none">
              <x14:cfvo type="min"/>
              <x14:cfvo type="max"/>
            </x14:dataBar>
          </x14:cfRule>
          <xm:sqref>U36:U113</xm:sqref>
        </x14:conditionalFormatting>
        <x14:conditionalFormatting xmlns:xm="http://schemas.microsoft.com/office/excel/2006/main">
          <x14:cfRule type="dataBar" id="{37C72831-7CBD-4F4D-9D39-50CED8AE5538}">
            <x14:dataBar minLength="0" maxLength="100" negativeBarColorSameAsPositive="1" axisPosition="none">
              <x14:cfvo type="min"/>
              <x14:cfvo type="max"/>
            </x14:dataBar>
          </x14:cfRule>
          <xm:sqref>Y36:Y113</xm:sqref>
        </x14:conditionalFormatting>
        <x14:conditionalFormatting xmlns:xm="http://schemas.microsoft.com/office/excel/2006/main">
          <x14:cfRule type="dataBar" id="{A630F4F9-A549-4E82-956F-2CD0AB176525}">
            <x14:dataBar minLength="0" maxLength="100" negativeBarColorSameAsPositive="1" axisPosition="none">
              <x14:cfvo type="min"/>
              <x14:cfvo type="max"/>
            </x14:dataBar>
          </x14:cfRule>
          <xm:sqref>AA36:AA113</xm:sqref>
        </x14:conditionalFormatting>
        <x14:conditionalFormatting xmlns:xm="http://schemas.microsoft.com/office/excel/2006/main">
          <x14:cfRule type="dataBar" id="{13FA8200-8722-4389-A13E-CBCBA85FE785}">
            <x14:dataBar minLength="0" maxLength="100" negativeBarColorSameAsPositive="1" axisPosition="none">
              <x14:cfvo type="min"/>
              <x14:cfvo type="max"/>
            </x14:dataBar>
          </x14:cfRule>
          <xm:sqref>L36:M113</xm:sqref>
        </x14:conditionalFormatting>
        <x14:conditionalFormatting xmlns:xm="http://schemas.microsoft.com/office/excel/2006/main">
          <x14:cfRule type="dataBar" id="{8742D161-5D4E-47B2-A9B2-71EE14D2AC50}">
            <x14:dataBar minLength="0" maxLength="100" negativeBarColorSameAsPositive="1" axisPosition="none">
              <x14:cfvo type="min"/>
              <x14:cfvo type="max"/>
            </x14:dataBar>
          </x14:cfRule>
          <xm:sqref>J12:K113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7"/>
  <sheetViews>
    <sheetView workbookViewId="0">
      <selection activeCell="C16" sqref="C16"/>
    </sheetView>
  </sheetViews>
  <sheetFormatPr baseColWidth="10" defaultRowHeight="15" x14ac:dyDescent="0.25"/>
  <cols>
    <col min="1" max="1" width="45.85546875" bestFit="1" customWidth="1"/>
    <col min="2" max="2" width="5.5703125" customWidth="1"/>
    <col min="3" max="3" width="78" customWidth="1"/>
    <col min="4" max="4" width="69" customWidth="1"/>
    <col min="5" max="5" width="26.7109375" customWidth="1"/>
    <col min="6" max="6" width="97.5703125" customWidth="1"/>
    <col min="11" max="11" width="40" bestFit="1" customWidth="1"/>
  </cols>
  <sheetData>
    <row r="1" spans="1:11" x14ac:dyDescent="0.25">
      <c r="C1" s="1"/>
      <c r="D1" s="1"/>
      <c r="E1" s="1"/>
      <c r="F1" s="1" t="s">
        <v>18</v>
      </c>
      <c r="G1" s="1" t="s">
        <v>23</v>
      </c>
      <c r="K1" s="40" t="s">
        <v>196</v>
      </c>
    </row>
    <row r="2" spans="1:11" x14ac:dyDescent="0.25">
      <c r="A2" s="1" t="s">
        <v>17</v>
      </c>
      <c r="B2" s="1"/>
      <c r="C2" s="1" t="s">
        <v>209</v>
      </c>
      <c r="D2" s="1"/>
      <c r="E2" s="1"/>
      <c r="F2" s="1" t="s">
        <v>116</v>
      </c>
      <c r="G2" s="5" t="s">
        <v>20</v>
      </c>
      <c r="K2" s="38"/>
    </row>
    <row r="3" spans="1:11" x14ac:dyDescent="0.25">
      <c r="A3" s="26" t="s">
        <v>128</v>
      </c>
      <c r="B3" s="1"/>
      <c r="C3" t="s">
        <v>210</v>
      </c>
      <c r="F3" s="1" t="s">
        <v>110</v>
      </c>
      <c r="G3" t="s">
        <v>21</v>
      </c>
      <c r="K3" s="39" t="s">
        <v>152</v>
      </c>
    </row>
    <row r="4" spans="1:11" ht="24" x14ac:dyDescent="0.25">
      <c r="A4" s="26" t="s">
        <v>115</v>
      </c>
      <c r="B4" s="1"/>
      <c r="C4" t="s">
        <v>103</v>
      </c>
      <c r="F4" t="s">
        <v>222</v>
      </c>
      <c r="G4" t="s">
        <v>22</v>
      </c>
      <c r="K4" s="39" t="s">
        <v>153</v>
      </c>
    </row>
    <row r="5" spans="1:11" ht="24" x14ac:dyDescent="0.25">
      <c r="C5" t="s">
        <v>104</v>
      </c>
      <c r="F5" t="s">
        <v>223</v>
      </c>
      <c r="K5" s="39" t="s">
        <v>154</v>
      </c>
    </row>
    <row r="6" spans="1:11" ht="36" x14ac:dyDescent="0.25">
      <c r="C6" t="s">
        <v>105</v>
      </c>
      <c r="F6" t="s">
        <v>224</v>
      </c>
      <c r="K6" s="39" t="s">
        <v>155</v>
      </c>
    </row>
    <row r="7" spans="1:11" ht="24" x14ac:dyDescent="0.25">
      <c r="C7" t="s">
        <v>106</v>
      </c>
      <c r="F7" t="s">
        <v>225</v>
      </c>
      <c r="K7" s="39" t="s">
        <v>156</v>
      </c>
    </row>
    <row r="8" spans="1:11" x14ac:dyDescent="0.25">
      <c r="C8" s="33" t="s">
        <v>107</v>
      </c>
      <c r="F8" s="34" t="s">
        <v>226</v>
      </c>
      <c r="K8" s="39" t="s">
        <v>157</v>
      </c>
    </row>
    <row r="9" spans="1:11" ht="24" x14ac:dyDescent="0.25">
      <c r="C9" t="s">
        <v>108</v>
      </c>
      <c r="F9" t="s">
        <v>227</v>
      </c>
      <c r="K9" s="39" t="s">
        <v>158</v>
      </c>
    </row>
    <row r="10" spans="1:11" x14ac:dyDescent="0.25">
      <c r="C10" s="26" t="s">
        <v>111</v>
      </c>
      <c r="F10" t="s">
        <v>228</v>
      </c>
      <c r="K10" s="39" t="s">
        <v>159</v>
      </c>
    </row>
    <row r="11" spans="1:11" x14ac:dyDescent="0.25">
      <c r="C11" s="26" t="s">
        <v>112</v>
      </c>
      <c r="F11" t="s">
        <v>229</v>
      </c>
      <c r="K11" s="39" t="s">
        <v>160</v>
      </c>
    </row>
    <row r="12" spans="1:11" ht="24" x14ac:dyDescent="0.25">
      <c r="C12" s="26" t="s">
        <v>113</v>
      </c>
      <c r="F12" t="s">
        <v>230</v>
      </c>
      <c r="K12" s="39" t="s">
        <v>161</v>
      </c>
    </row>
    <row r="13" spans="1:11" ht="24" x14ac:dyDescent="0.25">
      <c r="C13" s="26" t="s">
        <v>114</v>
      </c>
      <c r="F13" t="s">
        <v>231</v>
      </c>
      <c r="K13" s="39" t="s">
        <v>162</v>
      </c>
    </row>
    <row r="14" spans="1:11" x14ac:dyDescent="0.25">
      <c r="C14" s="26" t="s">
        <v>109</v>
      </c>
      <c r="D14" s="1"/>
      <c r="E14" s="1"/>
      <c r="F14" t="s">
        <v>232</v>
      </c>
      <c r="K14" s="39" t="s">
        <v>163</v>
      </c>
    </row>
    <row r="15" spans="1:11" ht="24" x14ac:dyDescent="0.25">
      <c r="F15" t="s">
        <v>233</v>
      </c>
      <c r="K15" s="39" t="s">
        <v>164</v>
      </c>
    </row>
    <row r="16" spans="1:11" x14ac:dyDescent="0.25">
      <c r="F16" t="s">
        <v>234</v>
      </c>
      <c r="K16" s="39" t="s">
        <v>165</v>
      </c>
    </row>
    <row r="17" spans="4:11" x14ac:dyDescent="0.25">
      <c r="F17" t="s">
        <v>235</v>
      </c>
      <c r="K17" s="39" t="s">
        <v>166</v>
      </c>
    </row>
    <row r="18" spans="4:11" ht="15" customHeight="1" x14ac:dyDescent="0.25">
      <c r="K18" s="39" t="s">
        <v>167</v>
      </c>
    </row>
    <row r="19" spans="4:11" ht="15.75" customHeight="1" x14ac:dyDescent="0.25">
      <c r="K19" s="39" t="s">
        <v>168</v>
      </c>
    </row>
    <row r="20" spans="4:11" ht="24" x14ac:dyDescent="0.25">
      <c r="D20" s="158"/>
      <c r="K20" s="39" t="s">
        <v>169</v>
      </c>
    </row>
    <row r="21" spans="4:11" x14ac:dyDescent="0.25">
      <c r="D21" s="158"/>
      <c r="K21" s="39" t="s">
        <v>170</v>
      </c>
    </row>
    <row r="22" spans="4:11" x14ac:dyDescent="0.25">
      <c r="D22" s="158"/>
      <c r="K22" s="39" t="s">
        <v>171</v>
      </c>
    </row>
    <row r="23" spans="4:11" x14ac:dyDescent="0.25">
      <c r="D23" s="158"/>
      <c r="K23" s="39" t="s">
        <v>172</v>
      </c>
    </row>
    <row r="24" spans="4:11" x14ac:dyDescent="0.25">
      <c r="D24" s="158"/>
      <c r="K24" s="39" t="s">
        <v>173</v>
      </c>
    </row>
    <row r="25" spans="4:11" ht="24" x14ac:dyDescent="0.25">
      <c r="D25" s="158"/>
      <c r="K25" s="39" t="s">
        <v>174</v>
      </c>
    </row>
    <row r="26" spans="4:11" ht="24" x14ac:dyDescent="0.25">
      <c r="D26" s="158"/>
      <c r="K26" s="39" t="s">
        <v>175</v>
      </c>
    </row>
    <row r="27" spans="4:11" x14ac:dyDescent="0.25">
      <c r="D27" s="159"/>
      <c r="K27" s="39" t="s">
        <v>176</v>
      </c>
    </row>
    <row r="28" spans="4:11" ht="24" x14ac:dyDescent="0.25">
      <c r="D28" s="158"/>
      <c r="K28" s="39" t="s">
        <v>177</v>
      </c>
    </row>
    <row r="29" spans="4:11" x14ac:dyDescent="0.25">
      <c r="D29" s="158"/>
      <c r="K29" s="39" t="s">
        <v>178</v>
      </c>
    </row>
    <row r="30" spans="4:11" ht="24" x14ac:dyDescent="0.25">
      <c r="D30" s="158"/>
      <c r="K30" s="39" t="s">
        <v>179</v>
      </c>
    </row>
    <row r="31" spans="4:11" x14ac:dyDescent="0.25">
      <c r="D31" s="158"/>
      <c r="K31" s="39" t="s">
        <v>180</v>
      </c>
    </row>
    <row r="32" spans="4:11" ht="15.75" x14ac:dyDescent="0.25">
      <c r="D32" s="160"/>
      <c r="K32" s="39" t="s">
        <v>181</v>
      </c>
    </row>
    <row r="33" spans="11:11" ht="24" x14ac:dyDescent="0.25">
      <c r="K33" s="39" t="s">
        <v>182</v>
      </c>
    </row>
    <row r="34" spans="11:11" ht="24" x14ac:dyDescent="0.25">
      <c r="K34" s="39" t="s">
        <v>183</v>
      </c>
    </row>
    <row r="35" spans="11:11" x14ac:dyDescent="0.25">
      <c r="K35" s="39" t="s">
        <v>184</v>
      </c>
    </row>
    <row r="36" spans="11:11" ht="24" x14ac:dyDescent="0.25">
      <c r="K36" s="39" t="s">
        <v>185</v>
      </c>
    </row>
    <row r="37" spans="11:11" ht="24" x14ac:dyDescent="0.25">
      <c r="K37" s="39" t="s">
        <v>186</v>
      </c>
    </row>
    <row r="38" spans="11:11" ht="24" x14ac:dyDescent="0.25">
      <c r="K38" s="39" t="s">
        <v>187</v>
      </c>
    </row>
    <row r="39" spans="11:11" x14ac:dyDescent="0.25">
      <c r="K39" s="39" t="s">
        <v>188</v>
      </c>
    </row>
    <row r="40" spans="11:11" x14ac:dyDescent="0.25">
      <c r="K40" s="39" t="s">
        <v>189</v>
      </c>
    </row>
    <row r="41" spans="11:11" x14ac:dyDescent="0.25">
      <c r="K41" s="39" t="s">
        <v>190</v>
      </c>
    </row>
    <row r="42" spans="11:11" x14ac:dyDescent="0.25">
      <c r="K42" s="39" t="s">
        <v>191</v>
      </c>
    </row>
    <row r="43" spans="11:11" x14ac:dyDescent="0.25">
      <c r="K43" s="39" t="s">
        <v>192</v>
      </c>
    </row>
    <row r="44" spans="11:11" x14ac:dyDescent="0.25">
      <c r="K44" s="39" t="s">
        <v>193</v>
      </c>
    </row>
    <row r="45" spans="11:11" x14ac:dyDescent="0.25">
      <c r="K45" s="39" t="s">
        <v>194</v>
      </c>
    </row>
    <row r="46" spans="11:11" ht="24" x14ac:dyDescent="0.25">
      <c r="K46" s="39" t="s">
        <v>195</v>
      </c>
    </row>
    <row r="47" spans="11:11" x14ac:dyDescent="0.25">
      <c r="K47" s="39" t="s">
        <v>212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3"/>
  <sheetViews>
    <sheetView workbookViewId="0">
      <selection activeCell="F15" sqref="F15"/>
    </sheetView>
  </sheetViews>
  <sheetFormatPr baseColWidth="10" defaultRowHeight="15" x14ac:dyDescent="0.25"/>
  <cols>
    <col min="1" max="1" width="13.140625" customWidth="1"/>
    <col min="2" max="2" width="17.28515625" customWidth="1"/>
    <col min="3" max="3" width="9.85546875" customWidth="1"/>
    <col min="4" max="4" width="14.28515625" bestFit="1" customWidth="1"/>
    <col min="5" max="5" width="14.7109375" customWidth="1"/>
  </cols>
  <sheetData>
    <row r="1" spans="1:18" x14ac:dyDescent="0.25">
      <c r="A1" s="19" t="s">
        <v>64</v>
      </c>
    </row>
    <row r="3" spans="1:18" x14ac:dyDescent="0.25">
      <c r="A3" s="90"/>
      <c r="B3" s="90"/>
      <c r="C3" s="319" t="s">
        <v>65</v>
      </c>
      <c r="D3" s="320"/>
      <c r="E3" s="320"/>
    </row>
    <row r="4" spans="1:18" ht="48" customHeight="1" x14ac:dyDescent="0.25">
      <c r="A4" s="317" t="s">
        <v>66</v>
      </c>
      <c r="B4">
        <v>5</v>
      </c>
      <c r="C4" s="216">
        <v>5</v>
      </c>
      <c r="D4" s="216">
        <v>10</v>
      </c>
      <c r="E4" s="23">
        <v>15</v>
      </c>
      <c r="F4" s="23">
        <v>20</v>
      </c>
      <c r="G4" s="23">
        <v>25</v>
      </c>
      <c r="I4" s="216">
        <v>5</v>
      </c>
      <c r="J4" t="s">
        <v>245</v>
      </c>
      <c r="K4">
        <v>5</v>
      </c>
      <c r="L4" t="s">
        <v>245</v>
      </c>
      <c r="M4">
        <v>5</v>
      </c>
      <c r="N4" t="s">
        <v>248</v>
      </c>
      <c r="O4">
        <v>5</v>
      </c>
      <c r="P4" t="s">
        <v>248</v>
      </c>
      <c r="Q4">
        <v>5</v>
      </c>
      <c r="R4" t="s">
        <v>248</v>
      </c>
    </row>
    <row r="5" spans="1:18" ht="48" customHeight="1" x14ac:dyDescent="0.25">
      <c r="A5" s="317"/>
      <c r="B5">
        <v>4</v>
      </c>
      <c r="C5" s="22">
        <v>4</v>
      </c>
      <c r="D5" s="216">
        <v>8</v>
      </c>
      <c r="E5" s="216">
        <v>12</v>
      </c>
      <c r="F5" s="23">
        <v>16</v>
      </c>
      <c r="G5" s="23">
        <v>20</v>
      </c>
      <c r="I5" s="22">
        <v>4</v>
      </c>
      <c r="J5" t="s">
        <v>246</v>
      </c>
      <c r="K5">
        <v>4</v>
      </c>
      <c r="L5" t="s">
        <v>245</v>
      </c>
      <c r="M5">
        <v>4</v>
      </c>
      <c r="N5" t="s">
        <v>245</v>
      </c>
      <c r="O5">
        <v>4</v>
      </c>
      <c r="P5" t="s">
        <v>248</v>
      </c>
      <c r="Q5">
        <v>4</v>
      </c>
      <c r="R5" t="s">
        <v>248</v>
      </c>
    </row>
    <row r="6" spans="1:18" ht="48" customHeight="1" x14ac:dyDescent="0.25">
      <c r="A6" s="317"/>
      <c r="B6">
        <v>3</v>
      </c>
      <c r="C6" s="217">
        <v>3</v>
      </c>
      <c r="D6" s="22">
        <v>6</v>
      </c>
      <c r="E6" s="216">
        <v>9</v>
      </c>
      <c r="F6" s="23">
        <v>12</v>
      </c>
      <c r="G6" s="23">
        <v>15</v>
      </c>
      <c r="I6" s="217">
        <v>3</v>
      </c>
      <c r="J6" t="s">
        <v>247</v>
      </c>
      <c r="K6">
        <v>3</v>
      </c>
      <c r="L6" t="s">
        <v>246</v>
      </c>
      <c r="M6">
        <v>3</v>
      </c>
      <c r="N6" t="s">
        <v>245</v>
      </c>
      <c r="O6">
        <v>3</v>
      </c>
      <c r="P6" t="s">
        <v>248</v>
      </c>
      <c r="Q6">
        <v>3</v>
      </c>
      <c r="R6" t="s">
        <v>248</v>
      </c>
    </row>
    <row r="7" spans="1:18" ht="15" customHeight="1" x14ac:dyDescent="0.25">
      <c r="A7" s="317"/>
      <c r="B7">
        <v>2</v>
      </c>
      <c r="C7" s="217">
        <v>2</v>
      </c>
      <c r="D7" s="217">
        <v>4</v>
      </c>
      <c r="E7" s="22">
        <v>6</v>
      </c>
      <c r="F7" s="216">
        <v>8</v>
      </c>
      <c r="G7" s="23">
        <v>10</v>
      </c>
      <c r="I7" s="217">
        <v>2</v>
      </c>
      <c r="J7" t="s">
        <v>247</v>
      </c>
      <c r="K7">
        <v>2</v>
      </c>
      <c r="L7" t="s">
        <v>247</v>
      </c>
      <c r="M7">
        <v>2</v>
      </c>
      <c r="N7" t="s">
        <v>246</v>
      </c>
      <c r="O7">
        <v>2</v>
      </c>
      <c r="P7" t="s">
        <v>245</v>
      </c>
      <c r="Q7">
        <v>2</v>
      </c>
      <c r="R7" t="s">
        <v>248</v>
      </c>
    </row>
    <row r="8" spans="1:18" x14ac:dyDescent="0.25">
      <c r="A8" s="317"/>
      <c r="B8">
        <v>1</v>
      </c>
      <c r="C8" s="217">
        <v>1</v>
      </c>
      <c r="D8" s="217">
        <v>2</v>
      </c>
      <c r="E8" s="22">
        <v>3</v>
      </c>
      <c r="F8" s="216">
        <v>4</v>
      </c>
      <c r="G8" s="216">
        <v>5</v>
      </c>
      <c r="I8" s="217">
        <v>1</v>
      </c>
      <c r="J8" t="s">
        <v>247</v>
      </c>
      <c r="K8">
        <v>1</v>
      </c>
      <c r="L8" t="s">
        <v>247</v>
      </c>
      <c r="M8">
        <v>1</v>
      </c>
      <c r="N8" t="s">
        <v>246</v>
      </c>
      <c r="O8">
        <v>1</v>
      </c>
      <c r="P8" t="s">
        <v>245</v>
      </c>
      <c r="Q8">
        <v>1</v>
      </c>
      <c r="R8" t="s">
        <v>245</v>
      </c>
    </row>
    <row r="9" spans="1:18" ht="20.25" customHeight="1" x14ac:dyDescent="0.25">
      <c r="A9" s="318"/>
      <c r="C9">
        <v>1</v>
      </c>
      <c r="D9">
        <v>2</v>
      </c>
      <c r="E9">
        <v>3</v>
      </c>
      <c r="F9">
        <v>4</v>
      </c>
      <c r="G9">
        <v>5</v>
      </c>
    </row>
    <row r="11" spans="1:18" ht="15.75" thickBot="1" x14ac:dyDescent="0.3">
      <c r="A11" s="1" t="s">
        <v>67</v>
      </c>
      <c r="G11" t="s">
        <v>90</v>
      </c>
    </row>
    <row r="12" spans="1:18" x14ac:dyDescent="0.25">
      <c r="A12" s="60" t="s">
        <v>20</v>
      </c>
      <c r="B12" s="61" t="s">
        <v>68</v>
      </c>
      <c r="C12" s="61"/>
      <c r="D12" s="62"/>
    </row>
    <row r="13" spans="1:18" x14ac:dyDescent="0.25">
      <c r="A13" s="63" t="s">
        <v>21</v>
      </c>
      <c r="B13" s="64" t="s">
        <v>69</v>
      </c>
      <c r="C13" s="64"/>
      <c r="D13" s="65"/>
      <c r="J13" t="str">
        <f>+IF(H13="","",IF(I13="","",IF(H13=RIESGOS!B14,IF(I13=RIESGOS!B14,"MENOR DE 3",IF(I13=RIESGOS!B14,"MENOR DE 3",IF(I13=RIESGOS!B13,"MENOR DE 6 MAYOR O IGUAL A 3"))),IF(H13=RIESGOS!B14,IF(I13=RIESGOS!B14,"MENOR DE 3",IF(H13=RIESGOS!B13,"MENOR DE 6 MAYOR O IGUAL A 3",IF(H13=RIESGOS!B12,"IGUAL O MAYOR A 6"))),IF(H13=RIESGOS!B13,IF(I13=[2]Listas!$I$5,"MENOR DE 6 MAYOR O IGUAL A 3",IF(IH=RIESGOS!B12,"",IF(F10=[2]Listas!$I$7,"Alto",""))))))))</f>
        <v/>
      </c>
    </row>
    <row r="14" spans="1:18" ht="15.75" thickBot="1" x14ac:dyDescent="0.3">
      <c r="A14" s="66" t="s">
        <v>22</v>
      </c>
      <c r="B14" s="67" t="s">
        <v>70</v>
      </c>
      <c r="C14" s="67"/>
      <c r="D14" s="68"/>
    </row>
    <row r="16" spans="1:18" x14ac:dyDescent="0.25">
      <c r="A16" s="19" t="s">
        <v>71</v>
      </c>
    </row>
    <row r="17" spans="1:7" ht="15.75" thickBot="1" x14ac:dyDescent="0.3"/>
    <row r="18" spans="1:7" ht="30.75" thickBot="1" x14ac:dyDescent="0.3">
      <c r="A18" s="52"/>
      <c r="B18" s="89" t="s">
        <v>72</v>
      </c>
      <c r="C18" s="87" t="s">
        <v>73</v>
      </c>
      <c r="D18" s="53" t="s">
        <v>74</v>
      </c>
      <c r="E18" s="54" t="s">
        <v>75</v>
      </c>
      <c r="F18" s="20"/>
      <c r="G18" s="20"/>
    </row>
    <row r="19" spans="1:7" x14ac:dyDescent="0.25">
      <c r="A19" s="85" t="s">
        <v>205</v>
      </c>
      <c r="B19" s="88">
        <v>3</v>
      </c>
      <c r="C19" s="21">
        <v>1.1000000000000001</v>
      </c>
      <c r="D19" s="4">
        <v>0</v>
      </c>
      <c r="E19" s="55">
        <f>+B19+C19</f>
        <v>4.0999999999999996</v>
      </c>
      <c r="F19" s="3"/>
      <c r="G19" s="3"/>
    </row>
    <row r="20" spans="1:7" x14ac:dyDescent="0.25">
      <c r="A20" s="85" t="s">
        <v>205</v>
      </c>
      <c r="B20" s="4">
        <v>2</v>
      </c>
      <c r="C20" s="21">
        <v>1.1000000000000001</v>
      </c>
      <c r="D20" s="4">
        <v>0</v>
      </c>
      <c r="E20" s="55">
        <f>+B20+C20</f>
        <v>3.1</v>
      </c>
      <c r="F20" s="3"/>
      <c r="G20" s="3"/>
    </row>
    <row r="21" spans="1:7" x14ac:dyDescent="0.25">
      <c r="A21" s="85" t="s">
        <v>205</v>
      </c>
      <c r="B21" s="4">
        <v>1</v>
      </c>
      <c r="C21" s="21">
        <v>1.1000000000000001</v>
      </c>
      <c r="D21" s="4">
        <v>0</v>
      </c>
      <c r="E21" s="55">
        <f>+B21+C21</f>
        <v>2.1</v>
      </c>
      <c r="F21" s="3"/>
      <c r="G21" s="41" t="s">
        <v>205</v>
      </c>
    </row>
    <row r="22" spans="1:7" x14ac:dyDescent="0.25">
      <c r="A22" s="85" t="s">
        <v>76</v>
      </c>
      <c r="B22" s="4">
        <v>3</v>
      </c>
      <c r="C22" s="4">
        <v>0</v>
      </c>
      <c r="D22" s="4">
        <v>0.5</v>
      </c>
      <c r="E22" s="56">
        <f>+B22+C22+D22</f>
        <v>3.5</v>
      </c>
      <c r="F22" s="3"/>
      <c r="G22" s="29" t="s">
        <v>101</v>
      </c>
    </row>
    <row r="23" spans="1:7" x14ac:dyDescent="0.25">
      <c r="A23" s="85" t="s">
        <v>76</v>
      </c>
      <c r="B23" s="4">
        <v>3</v>
      </c>
      <c r="C23" s="4">
        <v>0</v>
      </c>
      <c r="D23" s="4">
        <v>0</v>
      </c>
      <c r="E23" s="56">
        <v>3</v>
      </c>
      <c r="F23" s="3"/>
      <c r="G23" s="30" t="s">
        <v>21</v>
      </c>
    </row>
    <row r="24" spans="1:7" x14ac:dyDescent="0.25">
      <c r="A24" s="85" t="s">
        <v>76</v>
      </c>
      <c r="B24" s="4">
        <v>2</v>
      </c>
      <c r="C24" s="4">
        <v>0</v>
      </c>
      <c r="D24" s="4">
        <v>0.5</v>
      </c>
      <c r="E24" s="56">
        <f>+B24+C24+D24</f>
        <v>2.5</v>
      </c>
      <c r="F24" s="3"/>
      <c r="G24" s="31" t="s">
        <v>22</v>
      </c>
    </row>
    <row r="25" spans="1:7" x14ac:dyDescent="0.25">
      <c r="A25" s="85" t="s">
        <v>21</v>
      </c>
      <c r="B25" s="4">
        <v>2</v>
      </c>
      <c r="C25" s="4">
        <v>0</v>
      </c>
      <c r="D25" s="4">
        <v>0</v>
      </c>
      <c r="E25" s="57">
        <f>+B25+C25+D25</f>
        <v>2</v>
      </c>
      <c r="F25" s="3"/>
      <c r="G25" s="3"/>
    </row>
    <row r="26" spans="1:7" x14ac:dyDescent="0.25">
      <c r="A26" s="85" t="s">
        <v>21</v>
      </c>
      <c r="B26" s="4">
        <v>1</v>
      </c>
      <c r="C26" s="4">
        <v>0</v>
      </c>
      <c r="D26" s="4">
        <v>0.5</v>
      </c>
      <c r="E26" s="57">
        <f>+B26+C26+D26</f>
        <v>1.5</v>
      </c>
      <c r="F26" s="3"/>
      <c r="G26" s="3"/>
    </row>
    <row r="27" spans="1:7" ht="15.75" thickBot="1" x14ac:dyDescent="0.3">
      <c r="A27" s="86" t="s">
        <v>22</v>
      </c>
      <c r="B27" s="58">
        <v>1</v>
      </c>
      <c r="C27" s="58">
        <v>0</v>
      </c>
      <c r="D27" s="58">
        <v>0</v>
      </c>
      <c r="E27" s="59">
        <f>+B27+C27+D27</f>
        <v>1</v>
      </c>
      <c r="F27" s="3"/>
      <c r="G27" s="3"/>
    </row>
    <row r="29" spans="1:7" x14ac:dyDescent="0.25">
      <c r="A29" s="1" t="s">
        <v>67</v>
      </c>
    </row>
    <row r="30" spans="1:7" x14ac:dyDescent="0.25">
      <c r="A30" s="42" t="s">
        <v>205</v>
      </c>
      <c r="B30" s="324" t="s">
        <v>77</v>
      </c>
      <c r="C30" s="324"/>
      <c r="D30" s="324"/>
      <c r="E30" s="324"/>
    </row>
    <row r="31" spans="1:7" x14ac:dyDescent="0.25">
      <c r="A31" s="23" t="s">
        <v>20</v>
      </c>
      <c r="B31" s="321" t="s">
        <v>78</v>
      </c>
      <c r="C31" s="321"/>
      <c r="D31" s="321"/>
      <c r="E31" s="321"/>
    </row>
    <row r="32" spans="1:7" x14ac:dyDescent="0.25">
      <c r="A32" s="22" t="s">
        <v>21</v>
      </c>
      <c r="B32" s="322" t="s">
        <v>79</v>
      </c>
      <c r="C32" s="322"/>
      <c r="D32" s="322"/>
      <c r="E32" s="322"/>
    </row>
    <row r="33" spans="1:5" x14ac:dyDescent="0.25">
      <c r="A33" s="18" t="s">
        <v>22</v>
      </c>
      <c r="B33" s="323" t="s">
        <v>80</v>
      </c>
      <c r="C33" s="323"/>
      <c r="D33" s="323"/>
      <c r="E33" s="323"/>
    </row>
    <row r="35" spans="1:5" x14ac:dyDescent="0.25">
      <c r="A35" s="19" t="s">
        <v>81</v>
      </c>
    </row>
    <row r="36" spans="1:5" ht="15.75" thickBot="1" x14ac:dyDescent="0.3"/>
    <row r="37" spans="1:5" x14ac:dyDescent="0.25">
      <c r="A37" s="78"/>
      <c r="B37" s="79"/>
      <c r="C37" s="72" t="s">
        <v>7</v>
      </c>
      <c r="D37" s="73" t="s">
        <v>33</v>
      </c>
      <c r="E37" s="74" t="s">
        <v>8</v>
      </c>
    </row>
    <row r="38" spans="1:5" ht="15.75" thickBot="1" x14ac:dyDescent="0.3">
      <c r="A38" s="71"/>
      <c r="B38" s="80"/>
      <c r="C38" s="75">
        <v>1</v>
      </c>
      <c r="D38" s="76">
        <v>2</v>
      </c>
      <c r="E38" s="77">
        <v>3</v>
      </c>
    </row>
    <row r="39" spans="1:5" x14ac:dyDescent="0.25">
      <c r="A39" s="69" t="s">
        <v>206</v>
      </c>
      <c r="B39" s="84">
        <v>4.0999999999999996</v>
      </c>
      <c r="C39" s="43">
        <f>+B39*$C$38</f>
        <v>4.0999999999999996</v>
      </c>
      <c r="D39" s="44">
        <f>+B39*$D$38</f>
        <v>8.1999999999999993</v>
      </c>
      <c r="E39" s="45">
        <f>+B39*$E$38</f>
        <v>12.299999999999999</v>
      </c>
    </row>
    <row r="40" spans="1:5" x14ac:dyDescent="0.25">
      <c r="A40" s="70" t="s">
        <v>206</v>
      </c>
      <c r="B40" s="81">
        <v>3.1</v>
      </c>
      <c r="C40" s="46">
        <f t="shared" ref="C40:C47" si="0">+B40*$C$38</f>
        <v>3.1</v>
      </c>
      <c r="D40" s="43">
        <f t="shared" ref="D40:D47" si="1">+B40*$D$38</f>
        <v>6.2</v>
      </c>
      <c r="E40" s="45">
        <f t="shared" ref="E40:E47" si="2">+B40*$E$38</f>
        <v>9.3000000000000007</v>
      </c>
    </row>
    <row r="41" spans="1:5" x14ac:dyDescent="0.25">
      <c r="A41" s="70" t="s">
        <v>206</v>
      </c>
      <c r="B41" s="81">
        <v>2.1</v>
      </c>
      <c r="C41" s="46">
        <f t="shared" si="0"/>
        <v>2.1</v>
      </c>
      <c r="D41" s="43">
        <f t="shared" si="1"/>
        <v>4.2</v>
      </c>
      <c r="E41" s="47">
        <f t="shared" si="2"/>
        <v>6.3000000000000007</v>
      </c>
    </row>
    <row r="42" spans="1:5" x14ac:dyDescent="0.25">
      <c r="A42" s="70" t="s">
        <v>3</v>
      </c>
      <c r="B42" s="81">
        <v>3.5</v>
      </c>
      <c r="C42" s="43">
        <f t="shared" si="0"/>
        <v>3.5</v>
      </c>
      <c r="D42" s="48">
        <f t="shared" si="1"/>
        <v>7</v>
      </c>
      <c r="E42" s="49">
        <f t="shared" si="2"/>
        <v>10.5</v>
      </c>
    </row>
    <row r="43" spans="1:5" x14ac:dyDescent="0.25">
      <c r="A43" s="70" t="s">
        <v>3</v>
      </c>
      <c r="B43" s="81">
        <v>2.5</v>
      </c>
      <c r="C43" s="46">
        <f t="shared" si="0"/>
        <v>2.5</v>
      </c>
      <c r="D43" s="43">
        <f t="shared" si="1"/>
        <v>5</v>
      </c>
      <c r="E43" s="49">
        <f t="shared" si="2"/>
        <v>7.5</v>
      </c>
    </row>
    <row r="44" spans="1:5" x14ac:dyDescent="0.25">
      <c r="A44" s="70" t="s">
        <v>3</v>
      </c>
      <c r="B44" s="81">
        <v>2</v>
      </c>
      <c r="C44" s="46">
        <f t="shared" si="0"/>
        <v>2</v>
      </c>
      <c r="D44" s="43">
        <f t="shared" si="1"/>
        <v>4</v>
      </c>
      <c r="E44" s="47">
        <f t="shared" si="2"/>
        <v>6</v>
      </c>
    </row>
    <row r="45" spans="1:5" x14ac:dyDescent="0.25">
      <c r="A45" s="70" t="s">
        <v>4</v>
      </c>
      <c r="B45" s="81">
        <v>2</v>
      </c>
      <c r="C45" s="46">
        <f t="shared" si="0"/>
        <v>2</v>
      </c>
      <c r="D45" s="43">
        <f t="shared" si="1"/>
        <v>4</v>
      </c>
      <c r="E45" s="47">
        <f t="shared" si="2"/>
        <v>6</v>
      </c>
    </row>
    <row r="46" spans="1:5" x14ac:dyDescent="0.25">
      <c r="A46" s="70" t="s">
        <v>4</v>
      </c>
      <c r="B46" s="81">
        <v>1.5</v>
      </c>
      <c r="C46" s="46">
        <f t="shared" si="0"/>
        <v>1.5</v>
      </c>
      <c r="D46" s="46">
        <f t="shared" si="1"/>
        <v>3</v>
      </c>
      <c r="E46" s="47">
        <f t="shared" si="2"/>
        <v>4.5</v>
      </c>
    </row>
    <row r="47" spans="1:5" ht="15.75" thickBot="1" x14ac:dyDescent="0.3">
      <c r="A47" s="82" t="s">
        <v>5</v>
      </c>
      <c r="B47" s="83">
        <v>1</v>
      </c>
      <c r="C47" s="50">
        <f t="shared" si="0"/>
        <v>1</v>
      </c>
      <c r="D47" s="50">
        <f t="shared" si="1"/>
        <v>2</v>
      </c>
      <c r="E47" s="51">
        <f t="shared" si="2"/>
        <v>3</v>
      </c>
    </row>
    <row r="50" spans="1:5" x14ac:dyDescent="0.25">
      <c r="A50" s="1" t="s">
        <v>67</v>
      </c>
    </row>
    <row r="51" spans="1:5" x14ac:dyDescent="0.25">
      <c r="A51" t="s">
        <v>20</v>
      </c>
      <c r="B51" s="321" t="s">
        <v>125</v>
      </c>
      <c r="C51" s="321"/>
      <c r="D51" s="321"/>
      <c r="E51" s="321"/>
    </row>
    <row r="52" spans="1:5" x14ac:dyDescent="0.25">
      <c r="A52" t="s">
        <v>21</v>
      </c>
      <c r="B52" s="322" t="s">
        <v>126</v>
      </c>
      <c r="C52" s="322"/>
      <c r="D52" s="322"/>
      <c r="E52" s="322"/>
    </row>
    <row r="53" spans="1:5" x14ac:dyDescent="0.25">
      <c r="A53" t="s">
        <v>22</v>
      </c>
      <c r="B53" s="323" t="s">
        <v>127</v>
      </c>
      <c r="C53" s="323"/>
      <c r="D53" s="323"/>
      <c r="E53" s="323"/>
    </row>
  </sheetData>
  <mergeCells count="9">
    <mergeCell ref="A4:A9"/>
    <mergeCell ref="C3:E3"/>
    <mergeCell ref="B51:E51"/>
    <mergeCell ref="B52:E52"/>
    <mergeCell ref="B53:E53"/>
    <mergeCell ref="B30:E30"/>
    <mergeCell ref="B31:E31"/>
    <mergeCell ref="B32:E32"/>
    <mergeCell ref="B33:E3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40"/>
  <sheetViews>
    <sheetView topLeftCell="C1" workbookViewId="0">
      <selection activeCell="R15" sqref="R15"/>
    </sheetView>
  </sheetViews>
  <sheetFormatPr baseColWidth="10" defaultRowHeight="15" x14ac:dyDescent="0.25"/>
  <cols>
    <col min="1" max="1" width="53.28515625" customWidth="1"/>
    <col min="2" max="2" width="7.5703125" customWidth="1"/>
    <col min="4" max="4" width="15.5703125" customWidth="1"/>
    <col min="7" max="7" width="65.42578125" bestFit="1" customWidth="1"/>
    <col min="8" max="8" width="9.85546875" bestFit="1" customWidth="1"/>
    <col min="9" max="11" width="0" hidden="1" customWidth="1"/>
    <col min="12" max="12" width="18.7109375" hidden="1" customWidth="1"/>
    <col min="13" max="13" width="24.7109375" hidden="1" customWidth="1"/>
    <col min="14" max="14" width="17.5703125" hidden="1" customWidth="1"/>
    <col min="15" max="15" width="18.85546875" hidden="1" customWidth="1"/>
    <col min="16" max="16" width="0" hidden="1" customWidth="1"/>
    <col min="17" max="17" width="13.7109375" customWidth="1"/>
    <col min="18" max="18" width="19.85546875" customWidth="1"/>
    <col min="19" max="19" width="20.28515625" customWidth="1"/>
    <col min="20" max="20" width="30.85546875" customWidth="1"/>
    <col min="21" max="21" width="12.140625" customWidth="1"/>
    <col min="22" max="22" width="12.28515625" customWidth="1"/>
    <col min="23" max="23" width="12" customWidth="1"/>
    <col min="24" max="24" width="11.28515625" customWidth="1"/>
    <col min="25" max="25" width="11" customWidth="1"/>
    <col min="26" max="26" width="10.7109375" customWidth="1"/>
    <col min="27" max="27" width="10.28515625" customWidth="1"/>
  </cols>
  <sheetData>
    <row r="1" spans="1:18" x14ac:dyDescent="0.25">
      <c r="A1" s="327" t="s">
        <v>30</v>
      </c>
      <c r="B1" s="327"/>
      <c r="C1" s="327"/>
      <c r="D1" s="327"/>
      <c r="E1" s="327"/>
      <c r="F1" s="327"/>
      <c r="G1" s="327"/>
      <c r="I1" s="23" t="s">
        <v>94</v>
      </c>
      <c r="L1" s="23" t="s">
        <v>25</v>
      </c>
    </row>
    <row r="2" spans="1:18" x14ac:dyDescent="0.25">
      <c r="A2" s="6" t="s">
        <v>31</v>
      </c>
      <c r="B2" s="6" t="s">
        <v>32</v>
      </c>
      <c r="C2" s="6" t="s">
        <v>7</v>
      </c>
      <c r="D2" s="6" t="s">
        <v>33</v>
      </c>
      <c r="E2" s="6" t="s">
        <v>8</v>
      </c>
      <c r="F2" s="6" t="s">
        <v>13</v>
      </c>
      <c r="G2" s="6" t="s">
        <v>34</v>
      </c>
      <c r="I2" s="24" t="s">
        <v>84</v>
      </c>
      <c r="L2" t="s">
        <v>135</v>
      </c>
      <c r="N2" s="23" t="s">
        <v>138</v>
      </c>
    </row>
    <row r="3" spans="1:18" x14ac:dyDescent="0.25">
      <c r="A3" s="236" t="s">
        <v>249</v>
      </c>
      <c r="B3" s="7">
        <v>0.3</v>
      </c>
      <c r="C3" s="2"/>
      <c r="D3" s="2">
        <v>2</v>
      </c>
      <c r="E3" s="2"/>
      <c r="F3" s="2"/>
      <c r="G3" s="236" t="s">
        <v>258</v>
      </c>
      <c r="I3" s="24" t="s">
        <v>85</v>
      </c>
      <c r="L3" t="s">
        <v>136</v>
      </c>
      <c r="N3" t="s">
        <v>132</v>
      </c>
    </row>
    <row r="4" spans="1:18" x14ac:dyDescent="0.25">
      <c r="A4" t="s">
        <v>6</v>
      </c>
      <c r="B4" s="7">
        <v>0.25</v>
      </c>
      <c r="C4" s="2">
        <v>1</v>
      </c>
      <c r="D4" s="218"/>
      <c r="E4" s="2"/>
      <c r="F4" s="2"/>
      <c r="G4" t="s">
        <v>124</v>
      </c>
      <c r="I4" s="24" t="s">
        <v>86</v>
      </c>
      <c r="N4" t="s">
        <v>85</v>
      </c>
    </row>
    <row r="5" spans="1:18" x14ac:dyDescent="0.25">
      <c r="A5" t="s">
        <v>35</v>
      </c>
      <c r="B5" s="7">
        <v>0.25</v>
      </c>
      <c r="C5" s="2"/>
      <c r="D5" s="218"/>
      <c r="E5" s="2">
        <v>3</v>
      </c>
      <c r="F5" s="2"/>
      <c r="G5" t="s">
        <v>36</v>
      </c>
      <c r="I5" s="32" t="s">
        <v>102</v>
      </c>
      <c r="J5" s="23" t="s">
        <v>92</v>
      </c>
      <c r="N5" t="s">
        <v>133</v>
      </c>
    </row>
    <row r="6" spans="1:18" x14ac:dyDescent="0.25">
      <c r="A6" t="s">
        <v>24</v>
      </c>
      <c r="B6" s="7">
        <v>0.1</v>
      </c>
      <c r="C6" s="2"/>
      <c r="D6" s="218"/>
      <c r="E6" s="2"/>
      <c r="F6" s="2">
        <v>3</v>
      </c>
      <c r="G6" t="s">
        <v>37</v>
      </c>
      <c r="J6" s="24" t="s">
        <v>91</v>
      </c>
    </row>
    <row r="7" spans="1:18" x14ac:dyDescent="0.25">
      <c r="A7" t="s">
        <v>25</v>
      </c>
      <c r="B7" s="7">
        <v>0.05</v>
      </c>
      <c r="C7" s="2"/>
      <c r="D7" s="218"/>
      <c r="E7" s="2">
        <v>3</v>
      </c>
      <c r="F7" s="2"/>
      <c r="G7" t="s">
        <v>38</v>
      </c>
      <c r="J7" s="24" t="s">
        <v>82</v>
      </c>
      <c r="R7" s="23" t="s">
        <v>96</v>
      </c>
    </row>
    <row r="8" spans="1:18" x14ac:dyDescent="0.25">
      <c r="A8" t="s">
        <v>12</v>
      </c>
      <c r="B8" s="7">
        <v>0.05</v>
      </c>
      <c r="C8" s="2">
        <v>1</v>
      </c>
      <c r="D8" s="218"/>
      <c r="E8" s="2"/>
      <c r="F8" s="2"/>
      <c r="G8" t="s">
        <v>39</v>
      </c>
      <c r="J8" s="24" t="s">
        <v>83</v>
      </c>
      <c r="L8" s="23" t="s">
        <v>93</v>
      </c>
      <c r="R8" s="25" t="s">
        <v>95</v>
      </c>
    </row>
    <row r="9" spans="1:18" x14ac:dyDescent="0.25">
      <c r="A9" s="8" t="s">
        <v>29</v>
      </c>
      <c r="B9" s="9">
        <f>SUM(B3:B8)</f>
        <v>1</v>
      </c>
      <c r="C9" s="10">
        <f>+(C3*$B$3)+(C4*$B$4)+(C5*$B$5)+(C6*$B$6)+(C7*$B$7)+(C8*$B$8)</f>
        <v>0.3</v>
      </c>
      <c r="D9" s="10">
        <f>+(D3*$B$3)+(D4*$B$4)+(D5*$B$5)+(D6*$B$6)+(D7*$B$7)+(D8*$B$8)</f>
        <v>0.6</v>
      </c>
      <c r="E9" s="10">
        <f>+(E3*$B$3)+(E4*$B$4)+(E5*$B$5)+(E6*$B$6)+(E7*$B$7)+(E8*$B$8)</f>
        <v>0.9</v>
      </c>
      <c r="F9" s="10">
        <f>+(F3*$B$3)+(F4*$B$4)+(F5*$B$5)+(F6*$B$6)+(F7*$B$7)+(F8*$B$8)</f>
        <v>0.30000000000000004</v>
      </c>
      <c r="G9" s="238">
        <f>SUM(C9:F9)</f>
        <v>2.0999999999999996</v>
      </c>
      <c r="L9" s="24" t="s">
        <v>130</v>
      </c>
      <c r="N9" s="23" t="s">
        <v>24</v>
      </c>
      <c r="P9" s="23" t="s">
        <v>25</v>
      </c>
      <c r="R9" s="25" t="s">
        <v>277</v>
      </c>
    </row>
    <row r="10" spans="1:18" x14ac:dyDescent="0.25">
      <c r="D10" s="220"/>
      <c r="G10" s="11" t="s">
        <v>75</v>
      </c>
      <c r="L10" s="24" t="s">
        <v>131</v>
      </c>
      <c r="N10" s="24" t="s">
        <v>10</v>
      </c>
      <c r="P10" s="24" t="s">
        <v>10</v>
      </c>
    </row>
    <row r="11" spans="1:18" ht="39" customHeight="1" x14ac:dyDescent="0.25">
      <c r="A11" s="326" t="s">
        <v>40</v>
      </c>
      <c r="B11" s="326"/>
      <c r="C11" s="326"/>
      <c r="D11" s="326"/>
      <c r="E11" s="326"/>
      <c r="F11" s="326"/>
      <c r="G11" s="235" t="s">
        <v>250</v>
      </c>
      <c r="N11" s="24" t="s">
        <v>11</v>
      </c>
      <c r="P11" s="24" t="s">
        <v>11</v>
      </c>
      <c r="R11" s="23" t="s">
        <v>134</v>
      </c>
    </row>
    <row r="12" spans="1:18" x14ac:dyDescent="0.25">
      <c r="R12" t="s">
        <v>132</v>
      </c>
    </row>
    <row r="13" spans="1:18" x14ac:dyDescent="0.25">
      <c r="A13" s="325" t="s">
        <v>41</v>
      </c>
      <c r="B13" s="325"/>
      <c r="C13" s="325"/>
      <c r="D13" s="325"/>
      <c r="E13" s="325"/>
      <c r="F13" s="325"/>
      <c r="G13" s="325"/>
      <c r="R13" t="s">
        <v>133</v>
      </c>
    </row>
    <row r="14" spans="1:18" x14ac:dyDescent="0.25">
      <c r="A14" s="11" t="s">
        <v>31</v>
      </c>
      <c r="B14" s="11" t="s">
        <v>32</v>
      </c>
      <c r="C14" s="11" t="s">
        <v>42</v>
      </c>
      <c r="D14" s="11" t="s">
        <v>33</v>
      </c>
      <c r="E14" s="11" t="s">
        <v>43</v>
      </c>
      <c r="F14" s="11"/>
      <c r="G14" s="6" t="s">
        <v>34</v>
      </c>
      <c r="J14" s="23" t="s">
        <v>97</v>
      </c>
    </row>
    <row r="15" spans="1:18" ht="45" x14ac:dyDescent="0.25">
      <c r="A15" s="5" t="s">
        <v>26</v>
      </c>
      <c r="B15" s="12">
        <v>0.2</v>
      </c>
      <c r="C15" s="13"/>
      <c r="D15" s="13">
        <v>2</v>
      </c>
      <c r="E15" s="13"/>
      <c r="F15" s="13"/>
      <c r="G15" s="14" t="s">
        <v>44</v>
      </c>
      <c r="J15" s="27" t="s">
        <v>87</v>
      </c>
      <c r="M15" s="27" t="s">
        <v>98</v>
      </c>
      <c r="N15" s="27" t="s">
        <v>99</v>
      </c>
      <c r="O15" s="27" t="s">
        <v>100</v>
      </c>
    </row>
    <row r="16" spans="1:18" ht="30" x14ac:dyDescent="0.25">
      <c r="A16" s="5" t="s">
        <v>27</v>
      </c>
      <c r="B16" s="12">
        <v>0.6</v>
      </c>
      <c r="C16" s="13">
        <v>1</v>
      </c>
      <c r="D16" s="13"/>
      <c r="E16" s="13"/>
      <c r="F16" s="13"/>
      <c r="G16" s="14" t="s">
        <v>45</v>
      </c>
      <c r="J16" s="28" t="s">
        <v>88</v>
      </c>
      <c r="M16">
        <v>1</v>
      </c>
      <c r="N16">
        <v>1</v>
      </c>
      <c r="O16">
        <v>1</v>
      </c>
    </row>
    <row r="17" spans="1:25" ht="30" x14ac:dyDescent="0.25">
      <c r="A17" s="5" t="s">
        <v>28</v>
      </c>
      <c r="B17" s="12">
        <v>0.2</v>
      </c>
      <c r="C17" s="13"/>
      <c r="D17" s="219"/>
      <c r="E17" s="13">
        <v>3</v>
      </c>
      <c r="F17" s="13"/>
      <c r="G17" s="14" t="s">
        <v>46</v>
      </c>
      <c r="J17" s="28" t="s">
        <v>89</v>
      </c>
      <c r="M17">
        <v>2</v>
      </c>
      <c r="N17">
        <v>2</v>
      </c>
      <c r="O17">
        <v>2</v>
      </c>
    </row>
    <row r="18" spans="1:25" x14ac:dyDescent="0.25">
      <c r="A18" s="8" t="s">
        <v>29</v>
      </c>
      <c r="B18" s="9">
        <f>SUM(B15:B17)</f>
        <v>1</v>
      </c>
      <c r="C18" s="8">
        <f>+(C15*$B$15)+(C16*$B$16)+(C17*$B$17)</f>
        <v>0.6</v>
      </c>
      <c r="D18" s="8">
        <f>+(D15*$B$15)+(D16*$B$16)+(D17*$B$17)</f>
        <v>0.4</v>
      </c>
      <c r="E18" s="8">
        <f>+(E15*$B$15)+(E16*$B$16)+(E17*$B$17)</f>
        <v>0.60000000000000009</v>
      </c>
      <c r="F18" s="239">
        <f>SUM(C18:E18)</f>
        <v>1.6</v>
      </c>
      <c r="G18" s="220"/>
      <c r="M18">
        <v>3</v>
      </c>
      <c r="N18">
        <v>3</v>
      </c>
      <c r="O18">
        <v>3</v>
      </c>
      <c r="W18" s="23" t="s">
        <v>143</v>
      </c>
    </row>
    <row r="19" spans="1:25" x14ac:dyDescent="0.25">
      <c r="D19" s="220"/>
      <c r="F19" s="11" t="s">
        <v>75</v>
      </c>
      <c r="S19" s="23" t="s">
        <v>142</v>
      </c>
      <c r="X19" s="37" t="s">
        <v>11</v>
      </c>
      <c r="Y19">
        <v>1</v>
      </c>
    </row>
    <row r="20" spans="1:25" ht="30" customHeight="1" x14ac:dyDescent="0.25">
      <c r="A20" s="326" t="s">
        <v>47</v>
      </c>
      <c r="B20" s="326"/>
      <c r="C20" s="326"/>
      <c r="D20" s="326"/>
      <c r="E20" s="326"/>
      <c r="F20" s="326"/>
      <c r="G20" s="235" t="s">
        <v>250</v>
      </c>
      <c r="T20" s="36" t="s">
        <v>139</v>
      </c>
      <c r="U20">
        <v>1</v>
      </c>
      <c r="X20" s="37" t="s">
        <v>10</v>
      </c>
      <c r="Y20">
        <v>3</v>
      </c>
    </row>
    <row r="21" spans="1:25" x14ac:dyDescent="0.25">
      <c r="T21" s="36" t="s">
        <v>140</v>
      </c>
      <c r="U21">
        <v>2</v>
      </c>
    </row>
    <row r="22" spans="1:25" x14ac:dyDescent="0.25">
      <c r="A22" s="325" t="s">
        <v>144</v>
      </c>
      <c r="B22" s="325"/>
      <c r="C22" s="325"/>
      <c r="D22" s="325"/>
      <c r="E22" s="325"/>
      <c r="F22" s="325"/>
      <c r="G22" s="325"/>
      <c r="M22" t="s">
        <v>118</v>
      </c>
      <c r="N22" t="s">
        <v>119</v>
      </c>
      <c r="P22" s="23" t="s">
        <v>93</v>
      </c>
      <c r="T22" s="36" t="s">
        <v>141</v>
      </c>
      <c r="U22">
        <v>3</v>
      </c>
    </row>
    <row r="23" spans="1:25" x14ac:dyDescent="0.25">
      <c r="A23" s="11" t="s">
        <v>31</v>
      </c>
      <c r="B23" s="11" t="s">
        <v>32</v>
      </c>
      <c r="C23" s="11" t="s">
        <v>48</v>
      </c>
      <c r="D23" s="11" t="s">
        <v>33</v>
      </c>
      <c r="E23" s="11" t="s">
        <v>49</v>
      </c>
      <c r="J23" t="s">
        <v>10</v>
      </c>
      <c r="K23" t="s">
        <v>10</v>
      </c>
      <c r="M23">
        <v>1</v>
      </c>
      <c r="N23" t="s">
        <v>120</v>
      </c>
      <c r="Q23" s="36" t="s">
        <v>84</v>
      </c>
    </row>
    <row r="24" spans="1:25" x14ac:dyDescent="0.25">
      <c r="A24" t="s">
        <v>50</v>
      </c>
      <c r="B24" s="15">
        <v>0.2</v>
      </c>
      <c r="C24">
        <v>1</v>
      </c>
      <c r="J24" t="s">
        <v>117</v>
      </c>
      <c r="K24" t="s">
        <v>117</v>
      </c>
      <c r="M24">
        <v>0</v>
      </c>
      <c r="N24" t="s">
        <v>129</v>
      </c>
      <c r="Q24" s="36" t="s">
        <v>88</v>
      </c>
    </row>
    <row r="25" spans="1:25" x14ac:dyDescent="0.25">
      <c r="A25" t="s">
        <v>51</v>
      </c>
      <c r="B25" s="15">
        <v>0.2</v>
      </c>
      <c r="E25">
        <v>3</v>
      </c>
      <c r="Q25" s="36" t="s">
        <v>86</v>
      </c>
    </row>
    <row r="26" spans="1:25" x14ac:dyDescent="0.25">
      <c r="A26" t="s">
        <v>52</v>
      </c>
      <c r="B26" s="15">
        <v>0.2</v>
      </c>
      <c r="D26">
        <v>2</v>
      </c>
      <c r="Q26" s="36" t="s">
        <v>102</v>
      </c>
    </row>
    <row r="27" spans="1:25" x14ac:dyDescent="0.25">
      <c r="A27" t="s">
        <v>53</v>
      </c>
      <c r="B27" s="15">
        <v>0.2</v>
      </c>
      <c r="D27">
        <v>2</v>
      </c>
      <c r="K27" s="35" t="s">
        <v>122</v>
      </c>
      <c r="L27" s="35" t="s">
        <v>10</v>
      </c>
      <c r="M27" s="35" t="s">
        <v>11</v>
      </c>
    </row>
    <row r="28" spans="1:25" x14ac:dyDescent="0.25">
      <c r="A28" t="s">
        <v>54</v>
      </c>
      <c r="B28" s="15">
        <v>0.2</v>
      </c>
      <c r="C28">
        <v>1</v>
      </c>
      <c r="K28" s="5" t="s">
        <v>10</v>
      </c>
      <c r="L28" s="5" t="s">
        <v>11</v>
      </c>
      <c r="M28" s="5" t="s">
        <v>121</v>
      </c>
    </row>
    <row r="29" spans="1:25" x14ac:dyDescent="0.25">
      <c r="A29" s="8" t="s">
        <v>29</v>
      </c>
      <c r="B29" s="9">
        <f>SUM(B24:B28)</f>
        <v>1</v>
      </c>
      <c r="C29" s="8">
        <f>AVERAGE(C24:C28)</f>
        <v>1</v>
      </c>
      <c r="D29" s="8">
        <f t="shared" ref="D29:E29" si="0">AVERAGE(D24:D28)</f>
        <v>2</v>
      </c>
      <c r="E29" s="8">
        <f t="shared" si="0"/>
        <v>3</v>
      </c>
      <c r="F29" s="239">
        <f>AVERAGE(C29:E29)</f>
        <v>2</v>
      </c>
      <c r="G29" s="220"/>
      <c r="K29" s="5" t="s">
        <v>11</v>
      </c>
      <c r="L29" s="5"/>
      <c r="M29" s="5" t="s">
        <v>11</v>
      </c>
    </row>
    <row r="30" spans="1:25" x14ac:dyDescent="0.25">
      <c r="C30" s="220"/>
      <c r="F30" s="1" t="s">
        <v>259</v>
      </c>
    </row>
    <row r="31" spans="1:25" ht="31.5" customHeight="1" x14ac:dyDescent="0.25">
      <c r="A31" s="326" t="s">
        <v>55</v>
      </c>
      <c r="B31" s="326"/>
      <c r="C31" s="326"/>
      <c r="D31" s="326"/>
      <c r="E31" s="326"/>
      <c r="F31" s="326"/>
      <c r="G31" s="235" t="s">
        <v>250</v>
      </c>
    </row>
    <row r="33" spans="1:7" s="16" customFormat="1" x14ac:dyDescent="0.25">
      <c r="A33" s="325" t="s">
        <v>262</v>
      </c>
      <c r="B33" s="325"/>
      <c r="C33" s="325"/>
      <c r="D33" s="325"/>
      <c r="E33" s="325"/>
      <c r="F33" s="325"/>
      <c r="G33" s="325"/>
    </row>
    <row r="34" spans="1:7" x14ac:dyDescent="0.25">
      <c r="A34" s="11" t="s">
        <v>56</v>
      </c>
      <c r="B34" s="11" t="s">
        <v>32</v>
      </c>
      <c r="C34" s="11" t="s">
        <v>57</v>
      </c>
      <c r="D34" s="11" t="s">
        <v>58</v>
      </c>
      <c r="E34" s="11" t="s">
        <v>59</v>
      </c>
    </row>
    <row r="35" spans="1:7" x14ac:dyDescent="0.25">
      <c r="A35" t="s">
        <v>60</v>
      </c>
      <c r="B35" s="15">
        <v>0.2</v>
      </c>
      <c r="D35">
        <v>2.1</v>
      </c>
      <c r="F35">
        <f>SUM(C35:E35)*0.2</f>
        <v>0.42000000000000004</v>
      </c>
    </row>
    <row r="36" spans="1:7" x14ac:dyDescent="0.25">
      <c r="A36" t="s">
        <v>61</v>
      </c>
      <c r="B36" s="15">
        <v>0.7</v>
      </c>
      <c r="C36">
        <v>1.6</v>
      </c>
      <c r="F36">
        <f>SUM(C36:E36)*0.7</f>
        <v>1.1199999999999999</v>
      </c>
    </row>
    <row r="37" spans="1:7" x14ac:dyDescent="0.25">
      <c r="A37" t="s">
        <v>62</v>
      </c>
      <c r="B37" s="15">
        <v>0.1</v>
      </c>
      <c r="D37" s="240">
        <v>2</v>
      </c>
      <c r="F37">
        <f>SUM(C37:E37)*0.1</f>
        <v>0.2</v>
      </c>
    </row>
    <row r="38" spans="1:7" x14ac:dyDescent="0.25">
      <c r="A38" s="8" t="s">
        <v>29</v>
      </c>
      <c r="B38" s="17">
        <f>SUM(B35:B37)</f>
        <v>0.99999999999999989</v>
      </c>
      <c r="C38" s="18"/>
      <c r="D38" s="18"/>
      <c r="E38" s="18"/>
      <c r="F38" s="1">
        <f>SUM(F35:F37)</f>
        <v>1.74</v>
      </c>
      <c r="G38" s="237" t="s">
        <v>260</v>
      </c>
    </row>
    <row r="39" spans="1:7" ht="45" x14ac:dyDescent="0.25">
      <c r="C39" s="220"/>
      <c r="F39" s="241" t="s">
        <v>261</v>
      </c>
      <c r="G39" s="235" t="s">
        <v>250</v>
      </c>
    </row>
    <row r="40" spans="1:7" ht="47.25" customHeight="1" x14ac:dyDescent="0.25">
      <c r="A40" s="326" t="s">
        <v>63</v>
      </c>
      <c r="B40" s="326"/>
      <c r="C40" s="326"/>
      <c r="D40" s="326"/>
      <c r="E40" s="326"/>
      <c r="F40" s="326"/>
      <c r="G40" s="221"/>
    </row>
  </sheetData>
  <protectedRanges>
    <protectedRange algorithmName="SHA-512" hashValue="2vbdSmHyTHRUdIG+JRWT6xJ4MjYZJ/omsKphEAtkbVnDaZh+vCYpbFlZ7OfrqRnTFmCeLIXpgdqIy8MdztRbWA==" saltValue="pzCwgDvOswhFOk+wO5zsGg==" spinCount="100000" sqref="C3:C8 D3 E3:E8 F3:F8 C15:C17 D15:D16 E15:E17 C24:C28 D24:D28 E24:E28 C35:D37" name="Rango1"/>
  </protectedRanges>
  <mergeCells count="8">
    <mergeCell ref="A33:G33"/>
    <mergeCell ref="A40:F40"/>
    <mergeCell ref="A1:G1"/>
    <mergeCell ref="A11:F11"/>
    <mergeCell ref="A13:G13"/>
    <mergeCell ref="A20:F20"/>
    <mergeCell ref="A22:G22"/>
    <mergeCell ref="A31:F3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33</vt:i4>
      </vt:variant>
    </vt:vector>
  </HeadingPairs>
  <TitlesOfParts>
    <vt:vector size="37" baseType="lpstr">
      <vt:lpstr>Evaluación riesgos y controles</vt:lpstr>
      <vt:lpstr>LISTA</vt:lpstr>
      <vt:lpstr>RIESGOS</vt:lpstr>
      <vt:lpstr>Criterios evaluación controles</vt:lpstr>
      <vt:lpstr>CALIFICACION_1</vt:lpstr>
      <vt:lpstr>CALIFICACION_2</vt:lpstr>
      <vt:lpstr>CALIFICACION_3</vt:lpstr>
      <vt:lpstr>Clase</vt:lpstr>
      <vt:lpstr>Controles</vt:lpstr>
      <vt:lpstr>Documentación</vt:lpstr>
      <vt:lpstr>EVIDENCIA</vt:lpstr>
      <vt:lpstr>Factores_de_riesgo</vt:lpstr>
      <vt:lpstr>FOMULA_DE_UNO_Y_CERO</vt:lpstr>
      <vt:lpstr>Fraude</vt:lpstr>
      <vt:lpstr>FRECUENCIA</vt:lpstr>
      <vt:lpstr>Gestión_Financiera_y_Contable</vt:lpstr>
      <vt:lpstr>Gestión_Presupuestal_Contractual_y_del_Gasto</vt:lpstr>
      <vt:lpstr>HALLAZGO_AUDITORIA_ANTERIOR</vt:lpstr>
      <vt:lpstr>IMPACTO</vt:lpstr>
      <vt:lpstr>Impacto_1</vt:lpstr>
      <vt:lpstr>INCORECCIONES</vt:lpstr>
      <vt:lpstr>Inherente</vt:lpstr>
      <vt:lpstr>macroproceso_final</vt:lpstr>
      <vt:lpstr>NO</vt:lpstr>
      <vt:lpstr>OBJETIVO</vt:lpstr>
      <vt:lpstr>Objetivo_apropiado</vt:lpstr>
      <vt:lpstr>PROCESOS</vt:lpstr>
      <vt:lpstr>Riesgo</vt:lpstr>
      <vt:lpstr>Segregación</vt:lpstr>
      <vt:lpstr>Segregación2</vt:lpstr>
      <vt:lpstr>SI</vt:lpstr>
      <vt:lpstr>Significativo</vt:lpstr>
      <vt:lpstr>Tipo_1</vt:lpstr>
      <vt:lpstr>TIPO_CONTROL</vt:lpstr>
      <vt:lpstr>TIPO_CONTROLES</vt:lpstr>
      <vt:lpstr>Tipoo</vt:lpstr>
      <vt:lpstr>unidad_ejecutora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Blanca Esmeralda Martin Moreno (CGR)</dc:creator>
  <cp:lastModifiedBy>DORLEY ENRIQUE LEON LOPEZ</cp:lastModifiedBy>
  <cp:lastPrinted>2016-10-20T03:22:53Z</cp:lastPrinted>
  <dcterms:created xsi:type="dcterms:W3CDTF">2016-03-10T13:03:45Z</dcterms:created>
  <dcterms:modified xsi:type="dcterms:W3CDTF">2019-09-29T23:30:22Z</dcterms:modified>
</cp:coreProperties>
</file>